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ESTUDIO TÉCNICO CREACIÓN\"/>
    </mc:Choice>
  </mc:AlternateContent>
  <xr:revisionPtr revIDLastSave="0" documentId="8_{10875D32-E607-4B4F-BCFB-C36874A3B982}" xr6:coauthVersionLast="47" xr6:coauthVersionMax="47" xr10:uidLastSave="{00000000-0000-0000-0000-000000000000}"/>
  <bookViews>
    <workbookView xWindow="-120" yWindow="-120" windowWidth="20730" windowHeight="11040" xr2:uid="{AD15EF83-F78C-4E3A-814D-9F7DEF851025}"/>
  </bookViews>
  <sheets>
    <sheet name="COSTOS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1" l="1"/>
  <c r="AC39" i="1"/>
  <c r="X39" i="1"/>
  <c r="S39" i="1"/>
  <c r="Q39" i="1"/>
  <c r="M39" i="1"/>
  <c r="K39" i="1"/>
  <c r="I39" i="1"/>
  <c r="H39" i="1"/>
  <c r="AC38" i="1"/>
  <c r="X38" i="1"/>
  <c r="Q38" i="1"/>
  <c r="M38" i="1"/>
  <c r="K38" i="1"/>
  <c r="I38" i="1"/>
  <c r="H38" i="1"/>
  <c r="AC37" i="1"/>
  <c r="X37" i="1"/>
  <c r="S37" i="1"/>
  <c r="Q37" i="1"/>
  <c r="M37" i="1"/>
  <c r="K37" i="1"/>
  <c r="I37" i="1"/>
  <c r="H37" i="1"/>
  <c r="AC36" i="1"/>
  <c r="X36" i="1"/>
  <c r="Q36" i="1"/>
  <c r="M36" i="1"/>
  <c r="K36" i="1"/>
  <c r="I36" i="1"/>
  <c r="H36" i="1"/>
  <c r="F36" i="1"/>
  <c r="AC35" i="1"/>
  <c r="X35" i="1"/>
  <c r="S35" i="1"/>
  <c r="Q35" i="1"/>
  <c r="M35" i="1"/>
  <c r="K35" i="1"/>
  <c r="I35" i="1"/>
  <c r="H35" i="1"/>
  <c r="F35" i="1"/>
  <c r="AC34" i="1"/>
  <c r="X34" i="1"/>
  <c r="Q34" i="1"/>
  <c r="M34" i="1"/>
  <c r="K34" i="1"/>
  <c r="I34" i="1"/>
  <c r="H34" i="1"/>
  <c r="F34" i="1"/>
  <c r="AC33" i="1"/>
  <c r="X33" i="1"/>
  <c r="Q33" i="1"/>
  <c r="M33" i="1"/>
  <c r="K33" i="1"/>
  <c r="I33" i="1"/>
  <c r="H33" i="1"/>
  <c r="F33" i="1"/>
  <c r="AC32" i="1"/>
  <c r="X32" i="1"/>
  <c r="S32" i="1"/>
  <c r="Q32" i="1"/>
  <c r="M32" i="1"/>
  <c r="K32" i="1"/>
  <c r="I32" i="1"/>
  <c r="H32" i="1"/>
  <c r="F32" i="1"/>
  <c r="AC31" i="1"/>
  <c r="X31" i="1"/>
  <c r="S31" i="1"/>
  <c r="Q31" i="1"/>
  <c r="M31" i="1"/>
  <c r="K31" i="1"/>
  <c r="I31" i="1"/>
  <c r="H31" i="1"/>
  <c r="F31" i="1"/>
  <c r="AC30" i="1"/>
  <c r="X30" i="1"/>
  <c r="Q30" i="1"/>
  <c r="M30" i="1"/>
  <c r="K30" i="1"/>
  <c r="I30" i="1"/>
  <c r="H30" i="1"/>
  <c r="F30" i="1"/>
  <c r="AC29" i="1"/>
  <c r="X29" i="1"/>
  <c r="S29" i="1"/>
  <c r="Q29" i="1"/>
  <c r="M29" i="1"/>
  <c r="K29" i="1"/>
  <c r="I29" i="1"/>
  <c r="H29" i="1"/>
  <c r="F29" i="1"/>
  <c r="AC28" i="1"/>
  <c r="X28" i="1"/>
  <c r="Q28" i="1"/>
  <c r="M28" i="1"/>
  <c r="K28" i="1"/>
  <c r="I28" i="1"/>
  <c r="H28" i="1"/>
  <c r="F28" i="1"/>
  <c r="AC27" i="1"/>
  <c r="X27" i="1"/>
  <c r="S27" i="1"/>
  <c r="Q27" i="1"/>
  <c r="M27" i="1"/>
  <c r="K27" i="1"/>
  <c r="I27" i="1"/>
  <c r="H27" i="1"/>
  <c r="F27" i="1"/>
  <c r="AC26" i="1"/>
  <c r="X26" i="1"/>
  <c r="S26" i="1"/>
  <c r="Q26" i="1"/>
  <c r="M26" i="1"/>
  <c r="K26" i="1"/>
  <c r="I26" i="1"/>
  <c r="H26" i="1"/>
  <c r="F26" i="1"/>
  <c r="AC25" i="1"/>
  <c r="X25" i="1"/>
  <c r="S25" i="1"/>
  <c r="Q25" i="1"/>
  <c r="M25" i="1"/>
  <c r="K25" i="1"/>
  <c r="I25" i="1"/>
  <c r="H25" i="1"/>
  <c r="T25" i="1" s="1"/>
  <c r="AF25" i="1" s="1"/>
  <c r="F25" i="1"/>
  <c r="AC24" i="1"/>
  <c r="X24" i="1"/>
  <c r="Q24" i="1"/>
  <c r="M24" i="1"/>
  <c r="K24" i="1"/>
  <c r="I24" i="1"/>
  <c r="H24" i="1"/>
  <c r="AC23" i="1"/>
  <c r="X23" i="1"/>
  <c r="Q23" i="1"/>
  <c r="M23" i="1"/>
  <c r="K23" i="1"/>
  <c r="I23" i="1"/>
  <c r="H23" i="1"/>
  <c r="AC22" i="1"/>
  <c r="X22" i="1"/>
  <c r="Q22" i="1"/>
  <c r="M22" i="1"/>
  <c r="K22" i="1"/>
  <c r="I22" i="1"/>
  <c r="H22" i="1"/>
  <c r="Y22" i="1" s="1"/>
  <c r="AC21" i="1"/>
  <c r="X21" i="1"/>
  <c r="Q21" i="1"/>
  <c r="M21" i="1"/>
  <c r="K21" i="1"/>
  <c r="I21" i="1"/>
  <c r="H21" i="1"/>
  <c r="AC20" i="1"/>
  <c r="X20" i="1"/>
  <c r="Q20" i="1"/>
  <c r="M20" i="1"/>
  <c r="K20" i="1"/>
  <c r="I20" i="1"/>
  <c r="H20" i="1"/>
  <c r="AC19" i="1"/>
  <c r="X19" i="1"/>
  <c r="S19" i="1"/>
  <c r="Q19" i="1"/>
  <c r="M19" i="1"/>
  <c r="K19" i="1"/>
  <c r="I19" i="1"/>
  <c r="H19" i="1"/>
  <c r="AC18" i="1"/>
  <c r="X18" i="1"/>
  <c r="Q18" i="1"/>
  <c r="M18" i="1"/>
  <c r="K18" i="1"/>
  <c r="I18" i="1"/>
  <c r="H18" i="1"/>
  <c r="AC17" i="1"/>
  <c r="X17" i="1"/>
  <c r="Q17" i="1"/>
  <c r="M17" i="1"/>
  <c r="K17" i="1"/>
  <c r="I17" i="1"/>
  <c r="H17" i="1"/>
  <c r="AC16" i="1"/>
  <c r="X16" i="1"/>
  <c r="S16" i="1"/>
  <c r="Q16" i="1"/>
  <c r="M16" i="1"/>
  <c r="K16" i="1"/>
  <c r="I16" i="1"/>
  <c r="H16" i="1"/>
  <c r="AC15" i="1"/>
  <c r="X15" i="1"/>
  <c r="S15" i="1"/>
  <c r="Q15" i="1"/>
  <c r="M15" i="1"/>
  <c r="K15" i="1"/>
  <c r="I15" i="1"/>
  <c r="H15" i="1"/>
  <c r="F15" i="1"/>
  <c r="AC14" i="1"/>
  <c r="X14" i="1"/>
  <c r="Q14" i="1"/>
  <c r="M14" i="1"/>
  <c r="K14" i="1"/>
  <c r="S14" i="1" s="1"/>
  <c r="I14" i="1"/>
  <c r="H14" i="1"/>
  <c r="AC13" i="1"/>
  <c r="X13" i="1"/>
  <c r="Q13" i="1"/>
  <c r="M13" i="1"/>
  <c r="K13" i="1"/>
  <c r="I13" i="1"/>
  <c r="H13" i="1"/>
  <c r="AC12" i="1"/>
  <c r="X12" i="1"/>
  <c r="S12" i="1"/>
  <c r="Q12" i="1"/>
  <c r="M12" i="1"/>
  <c r="K12" i="1"/>
  <c r="I12" i="1"/>
  <c r="H12" i="1"/>
  <c r="AC11" i="1"/>
  <c r="X11" i="1"/>
  <c r="Q11" i="1"/>
  <c r="M11" i="1"/>
  <c r="K11" i="1"/>
  <c r="I11" i="1"/>
  <c r="H11" i="1"/>
  <c r="AC10" i="1"/>
  <c r="X10" i="1"/>
  <c r="S10" i="1"/>
  <c r="Q10" i="1"/>
  <c r="M10" i="1"/>
  <c r="K10" i="1"/>
  <c r="I10" i="1"/>
  <c r="H10" i="1"/>
  <c r="AC9" i="1"/>
  <c r="Y9" i="1"/>
  <c r="X9" i="1"/>
  <c r="S9" i="1"/>
  <c r="Q9" i="1"/>
  <c r="M9" i="1"/>
  <c r="K9" i="1"/>
  <c r="I9" i="1"/>
  <c r="H9" i="1"/>
  <c r="AC8" i="1"/>
  <c r="X8" i="1"/>
  <c r="Q8" i="1"/>
  <c r="M8" i="1"/>
  <c r="K8" i="1"/>
  <c r="I8" i="1"/>
  <c r="H8" i="1"/>
  <c r="AC7" i="1"/>
  <c r="X7" i="1"/>
  <c r="S7" i="1"/>
  <c r="Q7" i="1"/>
  <c r="M7" i="1"/>
  <c r="K7" i="1"/>
  <c r="I7" i="1"/>
  <c r="H7" i="1"/>
  <c r="AC6" i="1"/>
  <c r="X6" i="1"/>
  <c r="S6" i="1"/>
  <c r="Q6" i="1"/>
  <c r="M6" i="1"/>
  <c r="K6" i="1"/>
  <c r="I6" i="1"/>
  <c r="H6" i="1"/>
  <c r="X5" i="1"/>
  <c r="Q5" i="1"/>
  <c r="M5" i="1"/>
  <c r="K5" i="1"/>
  <c r="I5" i="1"/>
  <c r="H5" i="1"/>
  <c r="AK8" i="1" l="1"/>
  <c r="U10" i="1"/>
  <c r="W10" i="1" s="1"/>
  <c r="T10" i="1"/>
  <c r="AG10" i="1" s="1"/>
  <c r="U13" i="1"/>
  <c r="W13" i="1" s="1"/>
  <c r="S13" i="1"/>
  <c r="AG13" i="1" s="1"/>
  <c r="Y13" i="1"/>
  <c r="AA14" i="1"/>
  <c r="AL16" i="1"/>
  <c r="Y16" i="1"/>
  <c r="T16" i="1"/>
  <c r="AI16" i="1" s="1"/>
  <c r="T17" i="1"/>
  <c r="AL17" i="1" s="1"/>
  <c r="S18" i="1"/>
  <c r="U18" i="1" s="1"/>
  <c r="Y24" i="1"/>
  <c r="S5" i="1"/>
  <c r="Y5" i="1"/>
  <c r="Y7" i="1"/>
  <c r="AK7" i="1"/>
  <c r="AJ7" i="1"/>
  <c r="T7" i="1"/>
  <c r="AG7" i="1" s="1"/>
  <c r="AI10" i="1"/>
  <c r="AG11" i="1"/>
  <c r="S11" i="1"/>
  <c r="AF11" i="1" s="1"/>
  <c r="U15" i="1"/>
  <c r="U16" i="1"/>
  <c r="W16" i="1" s="1"/>
  <c r="Y20" i="1"/>
  <c r="T28" i="1"/>
  <c r="AI28" i="1" s="1"/>
  <c r="Y28" i="1"/>
  <c r="AF16" i="1"/>
  <c r="AG6" i="1"/>
  <c r="AF10" i="1"/>
  <c r="Z10" i="1"/>
  <c r="AM10" i="1"/>
  <c r="T14" i="1"/>
  <c r="AI14" i="1" s="1"/>
  <c r="AG17" i="1"/>
  <c r="S17" i="1"/>
  <c r="U17" i="1" s="1"/>
  <c r="Y23" i="1"/>
  <c r="Y21" i="1"/>
  <c r="AJ25" i="1"/>
  <c r="Y25" i="1"/>
  <c r="AL25" i="1"/>
  <c r="AM25" i="1"/>
  <c r="AK25" i="1"/>
  <c r="Z25" i="1"/>
  <c r="AA25" i="1" s="1"/>
  <c r="AI25" i="1"/>
  <c r="Y6" i="1"/>
  <c r="AI7" i="1"/>
  <c r="S8" i="1"/>
  <c r="AF8" i="1" s="1"/>
  <c r="AM9" i="1"/>
  <c r="Y12" i="1"/>
  <c r="AK14" i="1"/>
  <c r="Z14" i="1"/>
  <c r="Y14" i="1"/>
  <c r="AD14" i="1" s="1"/>
  <c r="AE14" i="1" s="1"/>
  <c r="AM14" i="1"/>
  <c r="AL14" i="1"/>
  <c r="U14" i="1"/>
  <c r="W14" i="1" s="1"/>
  <c r="Y19" i="1"/>
  <c r="U28" i="1"/>
  <c r="AL10" i="1"/>
  <c r="Y10" i="1"/>
  <c r="AK10" i="1"/>
  <c r="AJ10" i="1"/>
  <c r="AM32" i="1"/>
  <c r="Y32" i="1"/>
  <c r="T32" i="1"/>
  <c r="AG32" i="1" s="1"/>
  <c r="AF7" i="1"/>
  <c r="Z7" i="1"/>
  <c r="AM7" i="1"/>
  <c r="AJ12" i="1"/>
  <c r="AG16" i="1"/>
  <c r="AJ16" i="1"/>
  <c r="Z30" i="1"/>
  <c r="AI15" i="1"/>
  <c r="Y15" i="1"/>
  <c r="T15" i="1"/>
  <c r="AJ15" i="1" s="1"/>
  <c r="S20" i="1"/>
  <c r="T20" i="1" s="1"/>
  <c r="S21" i="1"/>
  <c r="T21" i="1" s="1"/>
  <c r="S23" i="1"/>
  <c r="S24" i="1"/>
  <c r="AK28" i="1"/>
  <c r="AF32" i="1"/>
  <c r="S33" i="1"/>
  <c r="Y34" i="1"/>
  <c r="T6" i="1"/>
  <c r="AF6" i="1" s="1"/>
  <c r="Y8" i="1"/>
  <c r="T9" i="1"/>
  <c r="AF9" i="1" s="1"/>
  <c r="Y11" i="1"/>
  <c r="AM12" i="1"/>
  <c r="T12" i="1"/>
  <c r="AF12" i="1" s="1"/>
  <c r="AI12" i="1"/>
  <c r="AF14" i="1"/>
  <c r="AL15" i="1"/>
  <c r="AG29" i="1"/>
  <c r="Y29" i="1"/>
  <c r="AK29" i="1"/>
  <c r="Y30" i="1"/>
  <c r="AI36" i="1"/>
  <c r="AM36" i="1"/>
  <c r="Y36" i="1"/>
  <c r="AL36" i="1"/>
  <c r="AK36" i="1"/>
  <c r="AI9" i="1"/>
  <c r="U12" i="1"/>
  <c r="AG14" i="1"/>
  <c r="AF15" i="1"/>
  <c r="AG25" i="1"/>
  <c r="Y26" i="1"/>
  <c r="AA30" i="1"/>
  <c r="S34" i="1"/>
  <c r="Y35" i="1"/>
  <c r="T8" i="1"/>
  <c r="AM8" i="1" s="1"/>
  <c r="T11" i="1"/>
  <c r="Z11" i="1" s="1"/>
  <c r="AG12" i="1"/>
  <c r="AK12" i="1"/>
  <c r="T13" i="1"/>
  <c r="Z13" i="1" s="1"/>
  <c r="AJ13" i="1"/>
  <c r="Z17" i="1"/>
  <c r="Y17" i="1"/>
  <c r="AM18" i="1"/>
  <c r="Y18" i="1"/>
  <c r="T18" i="1"/>
  <c r="Z18" i="1" s="1"/>
  <c r="AA18" i="1" s="1"/>
  <c r="S22" i="1"/>
  <c r="AG22" i="1" s="1"/>
  <c r="Z28" i="1"/>
  <c r="AJ36" i="1"/>
  <c r="AK37" i="1"/>
  <c r="T37" i="1"/>
  <c r="AM37" i="1" s="1"/>
  <c r="AI37" i="1"/>
  <c r="S30" i="1"/>
  <c r="Y31" i="1"/>
  <c r="Y33" i="1"/>
  <c r="U36" i="1"/>
  <c r="W36" i="1" s="1"/>
  <c r="AJ37" i="1"/>
  <c r="Y38" i="1"/>
  <c r="AK19" i="1"/>
  <c r="T19" i="1"/>
  <c r="U19" i="1" s="1"/>
  <c r="AI19" i="1"/>
  <c r="U25" i="1"/>
  <c r="W25" i="1" s="1"/>
  <c r="T26" i="1"/>
  <c r="AJ26" i="1" s="1"/>
  <c r="Z27" i="1"/>
  <c r="S28" i="1"/>
  <c r="AF28" i="1"/>
  <c r="T30" i="1"/>
  <c r="AI30" i="1" s="1"/>
  <c r="AJ30" i="1"/>
  <c r="AF36" i="1"/>
  <c r="AL37" i="1"/>
  <c r="S38" i="1"/>
  <c r="T22" i="1"/>
  <c r="AK22" i="1" s="1"/>
  <c r="AL27" i="1"/>
  <c r="Y27" i="1"/>
  <c r="T27" i="1"/>
  <c r="AF27" i="1" s="1"/>
  <c r="AJ27" i="1"/>
  <c r="AJ31" i="1"/>
  <c r="T31" i="1"/>
  <c r="AM31" i="1" s="1"/>
  <c r="AK31" i="1"/>
  <c r="S36" i="1"/>
  <c r="T36" i="1" s="1"/>
  <c r="Y37" i="1"/>
  <c r="T29" i="1"/>
  <c r="Z29" i="1" s="1"/>
  <c r="AA29" i="1" s="1"/>
  <c r="T35" i="1"/>
  <c r="AL35" i="1" s="1"/>
  <c r="Y39" i="1"/>
  <c r="AF39" i="1"/>
  <c r="T39" i="1"/>
  <c r="Z39" i="1" s="1"/>
  <c r="U21" i="1" l="1"/>
  <c r="AI21" i="1"/>
  <c r="AL21" i="1"/>
  <c r="AF21" i="1"/>
  <c r="AD8" i="1"/>
  <c r="AE8" i="1" s="1"/>
  <c r="AD18" i="1"/>
  <c r="AE18" i="1" s="1"/>
  <c r="W17" i="1"/>
  <c r="AH17" i="1"/>
  <c r="AN25" i="1"/>
  <c r="AO25" i="1" s="1"/>
  <c r="AD29" i="1"/>
  <c r="AE29" i="1" s="1"/>
  <c r="AG20" i="1"/>
  <c r="AF20" i="1"/>
  <c r="AJ20" i="1"/>
  <c r="AD6" i="1"/>
  <c r="AE6" i="1" s="1"/>
  <c r="AK24" i="1"/>
  <c r="W18" i="1"/>
  <c r="AH18" i="1"/>
  <c r="AD10" i="1"/>
  <c r="AE10" i="1" s="1"/>
  <c r="AP10" i="1" s="1"/>
  <c r="AQ10" i="1" s="1"/>
  <c r="W19" i="1"/>
  <c r="AH19" i="1"/>
  <c r="AD11" i="1"/>
  <c r="AE11" i="1" s="1"/>
  <c r="AD19" i="1"/>
  <c r="AE19" i="1" s="1"/>
  <c r="T38" i="1"/>
  <c r="AL38" i="1" s="1"/>
  <c r="AL30" i="1"/>
  <c r="AI22" i="1"/>
  <c r="AJ28" i="1"/>
  <c r="AK26" i="1"/>
  <c r="AG35" i="1"/>
  <c r="AF30" i="1"/>
  <c r="AM35" i="1"/>
  <c r="AK35" i="1"/>
  <c r="AM28" i="1"/>
  <c r="AI18" i="1"/>
  <c r="AM17" i="1"/>
  <c r="Z35" i="1"/>
  <c r="AD35" i="1" s="1"/>
  <c r="AE35" i="1" s="1"/>
  <c r="AM29" i="1"/>
  <c r="AG37" i="1"/>
  <c r="Z36" i="1"/>
  <c r="AL22" i="1"/>
  <c r="U37" i="1"/>
  <c r="T34" i="1"/>
  <c r="AI34" i="1" s="1"/>
  <c r="AD25" i="1"/>
  <c r="AE25" i="1" s="1"/>
  <c r="AP25" i="1" s="1"/>
  <c r="AQ25" i="1" s="1"/>
  <c r="AJ22" i="1"/>
  <c r="AL19" i="1"/>
  <c r="AM30" i="1"/>
  <c r="Z22" i="1"/>
  <c r="AL6" i="1"/>
  <c r="Z32" i="1"/>
  <c r="AA32" i="1" s="1"/>
  <c r="AK27" i="1"/>
  <c r="Z19" i="1"/>
  <c r="AA19" i="1" s="1"/>
  <c r="U9" i="1"/>
  <c r="AJ21" i="1"/>
  <c r="AM21" i="1"/>
  <c r="Z26" i="1"/>
  <c r="AL20" i="1"/>
  <c r="AK13" i="1"/>
  <c r="AG36" i="1"/>
  <c r="Z24" i="1"/>
  <c r="AA24" i="1"/>
  <c r="AL18" i="1"/>
  <c r="AK16" i="1"/>
  <c r="AD13" i="1"/>
  <c r="AE13" i="1" s="1"/>
  <c r="AP13" i="1" s="1"/>
  <c r="AQ13" i="1" s="1"/>
  <c r="AM27" i="1"/>
  <c r="AJ14" i="1"/>
  <c r="AN14" i="1" s="1"/>
  <c r="AO14" i="1" s="1"/>
  <c r="AP14" i="1" s="1"/>
  <c r="AQ14" i="1" s="1"/>
  <c r="AM26" i="1"/>
  <c r="W28" i="1"/>
  <c r="AH28" i="1"/>
  <c r="W15" i="1"/>
  <c r="AH15" i="1"/>
  <c r="AF26" i="1"/>
  <c r="AA39" i="1"/>
  <c r="AD39" i="1" s="1"/>
  <c r="AE39" i="1" s="1"/>
  <c r="AJ39" i="1"/>
  <c r="U29" i="1"/>
  <c r="AI29" i="1"/>
  <c r="AF29" i="1"/>
  <c r="U30" i="1"/>
  <c r="AA22" i="1"/>
  <c r="Z31" i="1"/>
  <c r="AD31" i="1" s="1"/>
  <c r="AE31" i="1" s="1"/>
  <c r="AG28" i="1"/>
  <c r="AM39" i="1"/>
  <c r="AF35" i="1"/>
  <c r="AI27" i="1"/>
  <c r="U20" i="1"/>
  <c r="AI17" i="1"/>
  <c r="AG15" i="1"/>
  <c r="AN15" i="1" s="1"/>
  <c r="AO15" i="1" s="1"/>
  <c r="AA11" i="1"/>
  <c r="U35" i="1"/>
  <c r="AD26" i="1"/>
  <c r="AE26" i="1" s="1"/>
  <c r="AA13" i="1"/>
  <c r="AL29" i="1"/>
  <c r="AM19" i="1"/>
  <c r="AL8" i="1"/>
  <c r="AJ35" i="1"/>
  <c r="AF24" i="1"/>
  <c r="AK15" i="1"/>
  <c r="AI32" i="1"/>
  <c r="AJ29" i="1"/>
  <c r="AI11" i="1"/>
  <c r="Z6" i="1"/>
  <c r="AA6" i="1" s="1"/>
  <c r="AJ32" i="1"/>
  <c r="Z37" i="1"/>
  <c r="AA37" i="1" s="1"/>
  <c r="AH25" i="1"/>
  <c r="AH14" i="1"/>
  <c r="AK6" i="1"/>
  <c r="AG27" i="1"/>
  <c r="AJ17" i="1"/>
  <c r="Z9" i="1"/>
  <c r="Z20" i="1"/>
  <c r="AD20" i="1" s="1"/>
  <c r="AE20" i="1" s="1"/>
  <c r="AL12" i="1"/>
  <c r="AH10" i="1"/>
  <c r="AN10" i="1" s="1"/>
  <c r="AO10" i="1" s="1"/>
  <c r="AF13" i="1"/>
  <c r="AN13" i="1" s="1"/>
  <c r="AO13" i="1" s="1"/>
  <c r="U7" i="1"/>
  <c r="AA10" i="1"/>
  <c r="T33" i="1"/>
  <c r="U34" i="1"/>
  <c r="AL26" i="1"/>
  <c r="W12" i="1"/>
  <c r="AH12" i="1"/>
  <c r="AN12" i="1" s="1"/>
  <c r="AO12" i="1" s="1"/>
  <c r="AH36" i="1"/>
  <c r="AL34" i="1"/>
  <c r="AG24" i="1"/>
  <c r="AG21" i="1"/>
  <c r="Z15" i="1"/>
  <c r="AA15" i="1" s="1"/>
  <c r="AD15" i="1" s="1"/>
  <c r="AE15" i="1" s="1"/>
  <c r="AL31" i="1"/>
  <c r="U26" i="1"/>
  <c r="AI20" i="1"/>
  <c r="U11" i="1"/>
  <c r="AJ6" i="1"/>
  <c r="AK32" i="1"/>
  <c r="AF37" i="1"/>
  <c r="AJ24" i="1"/>
  <c r="AJ8" i="1"/>
  <c r="AI8" i="1"/>
  <c r="U8" i="1"/>
  <c r="AM6" i="1"/>
  <c r="T23" i="1"/>
  <c r="Z23" i="1" s="1"/>
  <c r="AF17" i="1"/>
  <c r="AN17" i="1" s="1"/>
  <c r="AO17" i="1" s="1"/>
  <c r="AL13" i="1"/>
  <c r="AJ9" i="1"/>
  <c r="U6" i="1"/>
  <c r="AA20" i="1"/>
  <c r="AM20" i="1"/>
  <c r="AK11" i="1"/>
  <c r="AK9" i="1"/>
  <c r="AL7" i="1"/>
  <c r="AA31" i="1"/>
  <c r="AL24" i="1"/>
  <c r="AG18" i="1"/>
  <c r="AH16" i="1"/>
  <c r="AG9" i="1"/>
  <c r="AM13" i="1"/>
  <c r="AM16" i="1"/>
  <c r="AN16" i="1" s="1"/>
  <c r="AO16" i="1" s="1"/>
  <c r="AL9" i="1"/>
  <c r="AI39" i="1"/>
  <c r="U39" i="1"/>
  <c r="AA27" i="1"/>
  <c r="AI26" i="1"/>
  <c r="AK39" i="1"/>
  <c r="AK18" i="1"/>
  <c r="AG34" i="1"/>
  <c r="AM11" i="1"/>
  <c r="AL11" i="1"/>
  <c r="U24" i="1"/>
  <c r="AG26" i="1"/>
  <c r="AH13" i="1"/>
  <c r="AG8" i="1"/>
  <c r="AK5" i="1"/>
  <c r="Z5" i="1"/>
  <c r="Z8" i="1"/>
  <c r="AA8" i="1" s="1"/>
  <c r="AI6" i="1"/>
  <c r="AK20" i="1"/>
  <c r="AJ18" i="1"/>
  <c r="AI5" i="1"/>
  <c r="T24" i="1"/>
  <c r="AM24" i="1" s="1"/>
  <c r="AF18" i="1"/>
  <c r="Z16" i="1"/>
  <c r="AA16" i="1" s="1"/>
  <c r="AI35" i="1"/>
  <c r="AG39" i="1"/>
  <c r="AA28" i="1"/>
  <c r="AD28" i="1" s="1"/>
  <c r="AE28" i="1" s="1"/>
  <c r="AL39" i="1"/>
  <c r="AA35" i="1"/>
  <c r="AI31" i="1"/>
  <c r="AF31" i="1"/>
  <c r="U31" i="1"/>
  <c r="AD27" i="1"/>
  <c r="AE27" i="1" s="1"/>
  <c r="AN36" i="1"/>
  <c r="AO36" i="1" s="1"/>
  <c r="AA26" i="1"/>
  <c r="AJ19" i="1"/>
  <c r="AG19" i="1"/>
  <c r="U22" i="1"/>
  <c r="AF22" i="1"/>
  <c r="AI13" i="1"/>
  <c r="AG31" i="1"/>
  <c r="AM22" i="1"/>
  <c r="AD30" i="1"/>
  <c r="AE30" i="1" s="1"/>
  <c r="U27" i="1"/>
  <c r="AF23" i="1"/>
  <c r="AI23" i="1"/>
  <c r="AM15" i="1"/>
  <c r="AG30" i="1"/>
  <c r="T5" i="1"/>
  <c r="U5" i="1" s="1"/>
  <c r="AL32" i="1"/>
  <c r="AK30" i="1"/>
  <c r="AL5" i="1"/>
  <c r="AK17" i="1"/>
  <c r="AA17" i="1"/>
  <c r="AD17" i="1" s="1"/>
  <c r="AE17" i="1" s="1"/>
  <c r="Z21" i="1"/>
  <c r="AA21" i="1" s="1"/>
  <c r="AK21" i="1"/>
  <c r="AJ11" i="1"/>
  <c r="AA7" i="1"/>
  <c r="AD7" i="1" s="1"/>
  <c r="AE7" i="1" s="1"/>
  <c r="Z12" i="1"/>
  <c r="AA12" i="1" s="1"/>
  <c r="AL28" i="1"/>
  <c r="AN28" i="1" s="1"/>
  <c r="AO28" i="1" s="1"/>
  <c r="AF19" i="1"/>
  <c r="U32" i="1"/>
  <c r="W5" i="1" l="1"/>
  <c r="AH5" i="1"/>
  <c r="AN27" i="1"/>
  <c r="AO27" i="1" s="1"/>
  <c r="AD36" i="1"/>
  <c r="AE36" i="1" s="1"/>
  <c r="AP36" i="1" s="1"/>
  <c r="AQ36" i="1" s="1"/>
  <c r="AA9" i="1"/>
  <c r="AD9" i="1" s="1"/>
  <c r="AE9" i="1" s="1"/>
  <c r="AN24" i="1"/>
  <c r="AO24" i="1" s="1"/>
  <c r="AA36" i="1"/>
  <c r="AJ33" i="1"/>
  <c r="AH30" i="1"/>
  <c r="W30" i="1"/>
  <c r="AK33" i="1"/>
  <c r="AP15" i="1"/>
  <c r="AQ15" i="1" s="1"/>
  <c r="AD24" i="1"/>
  <c r="AE24" i="1" s="1"/>
  <c r="AF5" i="1"/>
  <c r="AI33" i="1"/>
  <c r="AP17" i="1"/>
  <c r="AQ17" i="1" s="1"/>
  <c r="AM34" i="1"/>
  <c r="Z34" i="1"/>
  <c r="U38" i="1"/>
  <c r="W26" i="1"/>
  <c r="AH26" i="1"/>
  <c r="AF33" i="1"/>
  <c r="AK34" i="1"/>
  <c r="AD16" i="1"/>
  <c r="AE16" i="1" s="1"/>
  <c r="AP16" i="1" s="1"/>
  <c r="AQ16" i="1" s="1"/>
  <c r="AG33" i="1"/>
  <c r="W20" i="1"/>
  <c r="AH20" i="1"/>
  <c r="AD37" i="1"/>
  <c r="AE37" i="1" s="1"/>
  <c r="U33" i="1"/>
  <c r="AG38" i="1"/>
  <c r="AM38" i="1"/>
  <c r="AJ23" i="1"/>
  <c r="W39" i="1"/>
  <c r="AP39" i="1" s="1"/>
  <c r="AQ39" i="1" s="1"/>
  <c r="AH39" i="1"/>
  <c r="AN39" i="1" s="1"/>
  <c r="AO39" i="1" s="1"/>
  <c r="W11" i="1"/>
  <c r="AH11" i="1"/>
  <c r="AN11" i="1" s="1"/>
  <c r="AO11" i="1" s="1"/>
  <c r="W6" i="1"/>
  <c r="AH6" i="1"/>
  <c r="AN6" i="1" s="1"/>
  <c r="AO6" i="1" s="1"/>
  <c r="AA5" i="1"/>
  <c r="AD5" i="1" s="1"/>
  <c r="W34" i="1"/>
  <c r="AH34" i="1"/>
  <c r="AN26" i="1"/>
  <c r="AO26" i="1" s="1"/>
  <c r="AP28" i="1"/>
  <c r="AQ28" i="1" s="1"/>
  <c r="AD22" i="1"/>
  <c r="AE22" i="1" s="1"/>
  <c r="AN30" i="1"/>
  <c r="AO30" i="1" s="1"/>
  <c r="Z33" i="1"/>
  <c r="AB5" i="1"/>
  <c r="AC5" i="1" s="1"/>
  <c r="AK38" i="1"/>
  <c r="W32" i="1"/>
  <c r="AH32" i="1"/>
  <c r="AN32" i="1" s="1"/>
  <c r="AO32" i="1" s="1"/>
  <c r="W27" i="1"/>
  <c r="AH27" i="1"/>
  <c r="W22" i="1"/>
  <c r="AP22" i="1" s="1"/>
  <c r="AQ22" i="1" s="1"/>
  <c r="AH22" i="1"/>
  <c r="AI38" i="1"/>
  <c r="AN18" i="1"/>
  <c r="AO18" i="1" s="1"/>
  <c r="AP18" i="1" s="1"/>
  <c r="AQ18" i="1" s="1"/>
  <c r="AM5" i="1"/>
  <c r="AD32" i="1"/>
  <c r="AE32" i="1" s="1"/>
  <c r="AM33" i="1"/>
  <c r="W35" i="1"/>
  <c r="AH35" i="1"/>
  <c r="AF34" i="1"/>
  <c r="W29" i="1"/>
  <c r="AH29" i="1"/>
  <c r="AN29" i="1" s="1"/>
  <c r="AO29" i="1" s="1"/>
  <c r="W9" i="1"/>
  <c r="AH9" i="1"/>
  <c r="AN9" i="1" s="1"/>
  <c r="AO9" i="1" s="1"/>
  <c r="W37" i="1"/>
  <c r="AH37" i="1"/>
  <c r="AN37" i="1" s="1"/>
  <c r="AO37" i="1" s="1"/>
  <c r="W31" i="1"/>
  <c r="AH31" i="1"/>
  <c r="AN31" i="1" s="1"/>
  <c r="AO31" i="1" s="1"/>
  <c r="W24" i="1"/>
  <c r="AP24" i="1" s="1"/>
  <c r="AQ24" i="1" s="1"/>
  <c r="AH24" i="1"/>
  <c r="AD21" i="1"/>
  <c r="AE21" i="1" s="1"/>
  <c r="U23" i="1"/>
  <c r="AM23" i="1"/>
  <c r="AG23" i="1"/>
  <c r="AL23" i="1"/>
  <c r="AN22" i="1"/>
  <c r="AO22" i="1" s="1"/>
  <c r="AJ38" i="1"/>
  <c r="W8" i="1"/>
  <c r="AP8" i="1" s="1"/>
  <c r="AQ8" i="1" s="1"/>
  <c r="AH8" i="1"/>
  <c r="AN8" i="1" s="1"/>
  <c r="AO8" i="1" s="1"/>
  <c r="AN19" i="1"/>
  <c r="AO19" i="1" s="1"/>
  <c r="AP19" i="1" s="1"/>
  <c r="AQ19" i="1" s="1"/>
  <c r="AK23" i="1"/>
  <c r="AL33" i="1"/>
  <c r="AA23" i="1"/>
  <c r="AD23" i="1" s="1"/>
  <c r="AE23" i="1" s="1"/>
  <c r="AJ5" i="1"/>
  <c r="AI24" i="1"/>
  <c r="W7" i="1"/>
  <c r="AP7" i="1" s="1"/>
  <c r="AQ7" i="1" s="1"/>
  <c r="AH7" i="1"/>
  <c r="AN7" i="1" s="1"/>
  <c r="AO7" i="1" s="1"/>
  <c r="AN35" i="1"/>
  <c r="AO35" i="1" s="1"/>
  <c r="AF38" i="1"/>
  <c r="AG5" i="1"/>
  <c r="Z38" i="1"/>
  <c r="AD12" i="1"/>
  <c r="AE12" i="1" s="1"/>
  <c r="AP12" i="1" s="1"/>
  <c r="AQ12" i="1" s="1"/>
  <c r="AJ34" i="1"/>
  <c r="AN20" i="1"/>
  <c r="AO20" i="1" s="1"/>
  <c r="W21" i="1"/>
  <c r="AH21" i="1"/>
  <c r="AN21" i="1" s="1"/>
  <c r="AO21" i="1" s="1"/>
  <c r="AE5" i="1" l="1"/>
  <c r="AA34" i="1"/>
  <c r="AD34" i="1" s="1"/>
  <c r="AE34" i="1" s="1"/>
  <c r="AP34" i="1" s="1"/>
  <c r="AQ34" i="1" s="1"/>
  <c r="AD38" i="1"/>
  <c r="AE38" i="1" s="1"/>
  <c r="AP6" i="1"/>
  <c r="AQ6" i="1" s="1"/>
  <c r="AP9" i="1"/>
  <c r="AQ9" i="1" s="1"/>
  <c r="W23" i="1"/>
  <c r="AH23" i="1"/>
  <c r="AN23" i="1" s="1"/>
  <c r="AO23" i="1" s="1"/>
  <c r="AP31" i="1"/>
  <c r="AQ31" i="1" s="1"/>
  <c r="AP29" i="1"/>
  <c r="AQ29" i="1" s="1"/>
  <c r="AP27" i="1"/>
  <c r="AQ27" i="1" s="1"/>
  <c r="AP30" i="1"/>
  <c r="AQ30" i="1" s="1"/>
  <c r="AP21" i="1"/>
  <c r="AQ21" i="1" s="1"/>
  <c r="AN34" i="1"/>
  <c r="AO34" i="1" s="1"/>
  <c r="AP20" i="1"/>
  <c r="AQ20" i="1" s="1"/>
  <c r="AP26" i="1"/>
  <c r="AQ26" i="1" s="1"/>
  <c r="U40" i="1"/>
  <c r="AP37" i="1"/>
  <c r="AQ37" i="1" s="1"/>
  <c r="AP32" i="1"/>
  <c r="AQ32" i="1" s="1"/>
  <c r="AA38" i="1"/>
  <c r="AP11" i="1"/>
  <c r="AQ11" i="1" s="1"/>
  <c r="AN5" i="1"/>
  <c r="AN38" i="1"/>
  <c r="AO38" i="1" s="1"/>
  <c r="AP35" i="1"/>
  <c r="AQ35" i="1" s="1"/>
  <c r="W33" i="1"/>
  <c r="W40" i="1" s="1"/>
  <c r="AH33" i="1"/>
  <c r="AN33" i="1" s="1"/>
  <c r="AO33" i="1" s="1"/>
  <c r="W38" i="1"/>
  <c r="AH38" i="1"/>
  <c r="AA33" i="1"/>
  <c r="AD33" i="1" s="1"/>
  <c r="AE33" i="1" l="1"/>
  <c r="AE40" i="1" s="1"/>
  <c r="AD40" i="1"/>
  <c r="AN40" i="1"/>
  <c r="AO5" i="1"/>
  <c r="AP23" i="1"/>
  <c r="AQ23" i="1" s="1"/>
  <c r="AP38" i="1"/>
  <c r="AQ38" i="1" s="1"/>
  <c r="AO40" i="1" l="1"/>
  <c r="AP5" i="1"/>
  <c r="AP33" i="1"/>
  <c r="AQ33" i="1" s="1"/>
  <c r="AP40" i="1" l="1"/>
  <c r="AQ5" i="1"/>
  <c r="AQ40" i="1" s="1"/>
</calcChain>
</file>

<file path=xl/sharedStrings.xml><?xml version="1.0" encoding="utf-8"?>
<sst xmlns="http://schemas.openxmlformats.org/spreadsheetml/2006/main" count="208" uniqueCount="82">
  <si>
    <t>DEVENGADOS FIJOS MENSUALES</t>
  </si>
  <si>
    <t>COSTO SALARIOS DE ACUERDO AL TIEMPO LABORADO</t>
  </si>
  <si>
    <t>CAMPOS ADICIONADOS SEGURIDAD SOCIAL Y PARAFISCALES, TODA VEZ QUE HACEN PARTE DEL COSTO POR FUNCIONARIO</t>
  </si>
  <si>
    <t>Definida por el Consejo Regional 
Corresponde al grado salarial equivalente a la escala del sector central de la administración distrital - Decreto 056 de 2022</t>
  </si>
  <si>
    <t>$117.172 para quienes devenguen hasta dos (2) salarios mínimos
 Decreto 1786 de 2021</t>
  </si>
  <si>
    <t>$72.749 para asignaciones inferiores a $2'039.956
Decreto 473 de 2022</t>
  </si>
  <si>
    <t xml:space="preserve">Porcentaje Gastos de Representación </t>
  </si>
  <si>
    <t xml:space="preserve">100% de la asignación básica, Nivel Directivo el 50%
Según proyecto de Decreto Bogotá Región Metropolitana </t>
  </si>
  <si>
    <t>Porcentaje Prima Técnica</t>
  </si>
  <si>
    <t>50% de asignación básica para nivel directivo y asesor
40% de asignación básica para nivel profesional</t>
  </si>
  <si>
    <t>20% de asignación básica -
Que tengan a su cargo la coordinación o super visión de grupos internos de trabajo, creados mediante resolución del jefe del organismo respectivo, Art. 11 Decreto 1498 de 2022</t>
  </si>
  <si>
    <t xml:space="preserve">Según Proyecto de Decreto </t>
  </si>
  <si>
    <t>50% de asignación básica - Alcalde Mayor de Bogotá, el Personero Distrital y el Contralor Distrital Decreto 1498 de 2022</t>
  </si>
  <si>
    <t>Cálculo solo para horas extras.
Hasta el 50% de la asignación básica</t>
  </si>
  <si>
    <t>50% del valor de la asignación básica mensual y de los gastos de representación para ingresos iguales o inferiores a $2'039.956
35% del valor de la asignación básica mensual y de los gastos de representación para ingresos superiores a $2'039.956</t>
  </si>
  <si>
    <t>15 días del promedio de los siguientes factores: asignación básica mensual, gastos de representación, prima técnica regional o prima técnica de dirección, subsidio de alimentación, subsidio de transporte, una quinta parte de la sumatoria de horas extras, dominicales, festivos y recargo nocturno, 1/12 de la prima de vacaciones disfrutadas en el primer semestre.</t>
  </si>
  <si>
    <t>DÍAS AÑO</t>
  </si>
  <si>
    <t>Nivel</t>
  </si>
  <si>
    <t>Propuesta</t>
  </si>
  <si>
    <t>DENOMINACIÓN</t>
  </si>
  <si>
    <t>CÓDIGO</t>
  </si>
  <si>
    <t>GRADO</t>
  </si>
  <si>
    <t>DENOMINACIÓN DEL EMPLEO</t>
  </si>
  <si>
    <t>ASIGNACIÓN BÁSICA</t>
  </si>
  <si>
    <t>SUBSIDIO DE TRANSPORTE</t>
  </si>
  <si>
    <t>AUXILIO DE ALIMENTACIÓN</t>
  </si>
  <si>
    <t>GASTOS DE REPRESENTACIÓN</t>
  </si>
  <si>
    <t>PRIMA TÉCNICA REGIONAL</t>
  </si>
  <si>
    <t>PORCENTAJE RECONOCIMIENTO POR COORDINACIÓN</t>
  </si>
  <si>
    <t>RECONOCIMIENTO POR COORDINACIÓN</t>
  </si>
  <si>
    <t xml:space="preserve">Porcentaje Prima Técnica de Dirección </t>
  </si>
  <si>
    <t>PRIMA TÉCNICA DE DIRECCIÓN</t>
  </si>
  <si>
    <t>HORAS EXTRAS, DOMINICALES, FESTIVOS Y RECARGO NOCTURNO</t>
  </si>
  <si>
    <t>BONIFICACIÓN REGIONAL POR SERVICIOS PRESTADOS</t>
  </si>
  <si>
    <t>PRIMA DE SERVICIOS REGIONAL</t>
  </si>
  <si>
    <t>TOTAL SALARIAL MENSUAL
E+F+G+I+K+M+O+P</t>
  </si>
  <si>
    <t>TOTAL SALARIAL ANUAL</t>
  </si>
  <si>
    <t>BONIFICACION POR RECREACION</t>
  </si>
  <si>
    <t>PRIMA DE VACACIONES</t>
  </si>
  <si>
    <t>VACACIONES</t>
  </si>
  <si>
    <t>PRIMA DE NAVIDAD</t>
  </si>
  <si>
    <t>CESANTÍA</t>
  </si>
  <si>
    <t>INTERESES A LA CESANTÍA</t>
  </si>
  <si>
    <t>TOTAL PRESTACIONAL MENSUAL</t>
  </si>
  <si>
    <t>TOTAL PRESTACIONAL ANUAL</t>
  </si>
  <si>
    <t>SALUD MENSUAL</t>
  </si>
  <si>
    <t xml:space="preserve">PENSION MENSUAL </t>
  </si>
  <si>
    <t xml:space="preserve">ARL MENSUAL </t>
  </si>
  <si>
    <t xml:space="preserve">CAJA DE COMPENSACION FAMILIAR </t>
  </si>
  <si>
    <t xml:space="preserve">SENA </t>
  </si>
  <si>
    <t>ICBF</t>
  </si>
  <si>
    <t>ESAP</t>
  </si>
  <si>
    <t xml:space="preserve">MINEDU </t>
  </si>
  <si>
    <t>TOTAL SEGURIDAD SOCIAL Y PARAFISCALES MENSUAL</t>
  </si>
  <si>
    <t>TOTAL SEGURIDAD SOCIAL Y PARAFISCALES ANUAL</t>
  </si>
  <si>
    <t>TOTAL COSTOS ANUALES POR CARGO</t>
  </si>
  <si>
    <t>TOTAL COSTOS MENSUALES POR CARGO</t>
  </si>
  <si>
    <t>Directivo</t>
  </si>
  <si>
    <t>Primera</t>
  </si>
  <si>
    <t>Director Regional</t>
  </si>
  <si>
    <t>Director Regional, Código:60 Grado:6</t>
  </si>
  <si>
    <t>Segunda</t>
  </si>
  <si>
    <t xml:space="preserve">Subdirector Técnico </t>
  </si>
  <si>
    <t>Subdirector Técnico,  Código:70 Grado:5</t>
  </si>
  <si>
    <t>Subdirector Técnico</t>
  </si>
  <si>
    <t xml:space="preserve">Jefe de Oficina </t>
  </si>
  <si>
    <t>Jefe de Oficina,  Código:6 Grado:3</t>
  </si>
  <si>
    <t>Asesor</t>
  </si>
  <si>
    <t>Jefe de Oficina Asesora</t>
  </si>
  <si>
    <t>Jefe de Oficina Asesora, Código:115 Grado:4</t>
  </si>
  <si>
    <t>Profesional</t>
  </si>
  <si>
    <t xml:space="preserve">Profesional Especializado </t>
  </si>
  <si>
    <t>222</t>
  </si>
  <si>
    <t>Profesional Especializado, Código: 222, grado: 12</t>
  </si>
  <si>
    <t>Profesional Especializado</t>
  </si>
  <si>
    <t>Profesional Universitario</t>
  </si>
  <si>
    <t>219</t>
  </si>
  <si>
    <t>Asistencial</t>
  </si>
  <si>
    <t>Secretario Ejecutivo</t>
  </si>
  <si>
    <t>Auxiliar Administrativo</t>
  </si>
  <si>
    <t>Auxiliar Administrativo, Código:407 Grado:12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</si>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</sst>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00"/>
    <numFmt numFmtId="165" formatCode="00"/>
    <numFmt numFmtId="166" formatCode="_-&quot;$&quot;\ * #,##0_-;\-&quot;$&quot;\ * #,##0_-;_-&quot;$&quot;\ * &quot;-&quot;??_-;_-@_-"/>
    <numFmt numFmtId="167" formatCode="_-* #,##0_-;\-* #,##0_-;_-* &quot;-&quot;??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MT"/>
    </font>
    <font>
      <b/>
      <sz val="10"/>
      <color theme="1"/>
      <name val="ArialMT"/>
    </font>
    <font>
      <b/>
      <i/>
      <sz val="9"/>
      <color theme="1"/>
      <name val="ArialMT"/>
    </font>
    <font>
      <b/>
      <i/>
      <sz val="8"/>
      <color theme="1"/>
      <name val="ArialMT"/>
    </font>
    <font>
      <sz val="10"/>
      <color rgb="FF0000FF"/>
      <name val="ArialMT"/>
      <family val="2"/>
    </font>
    <font>
      <sz val="10"/>
      <color theme="1"/>
      <name val="ArialMT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49" fontId="0" fillId="0" borderId="2" xfId="0" applyNumberForma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3" borderId="0" xfId="0" applyNumberFormat="1" applyFont="1" applyFill="1" applyAlignment="1">
      <alignment horizontal="center" vertical="center" wrapText="1"/>
    </xf>
    <xf numFmtId="1" fontId="3" fillId="3" borderId="10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3" fontId="4" fillId="5" borderId="13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" fontId="4" fillId="3" borderId="12" xfId="0" applyNumberFormat="1" applyFont="1" applyFill="1" applyBorder="1" applyAlignment="1">
      <alignment horizontal="center" vertical="center" wrapText="1"/>
    </xf>
    <xf numFmtId="3" fontId="5" fillId="3" borderId="15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3" fontId="3" fillId="2" borderId="19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3" fontId="3" fillId="6" borderId="19" xfId="0" applyNumberFormat="1" applyFont="1" applyFill="1" applyBorder="1" applyAlignment="1">
      <alignment horizontal="center" vertical="center" wrapText="1"/>
    </xf>
    <xf numFmtId="3" fontId="3" fillId="6" borderId="20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vertical="center" wrapText="1"/>
    </xf>
    <xf numFmtId="0" fontId="3" fillId="5" borderId="2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/>
    <xf numFmtId="164" fontId="0" fillId="0" borderId="25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6" fontId="0" fillId="0" borderId="25" xfId="2" applyNumberFormat="1" applyFont="1" applyBorder="1" applyAlignment="1">
      <alignment horizontal="center" vertical="center"/>
    </xf>
    <xf numFmtId="9" fontId="0" fillId="0" borderId="25" xfId="3" applyFont="1" applyBorder="1" applyAlignment="1">
      <alignment horizontal="center" vertical="center"/>
    </xf>
    <xf numFmtId="9" fontId="6" fillId="0" borderId="25" xfId="3" applyFont="1" applyFill="1" applyBorder="1" applyAlignment="1">
      <alignment horizontal="center" vertical="center"/>
    </xf>
    <xf numFmtId="166" fontId="0" fillId="0" borderId="25" xfId="2" applyNumberFormat="1" applyFont="1" applyFill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166" fontId="0" fillId="0" borderId="25" xfId="2" applyNumberFormat="1" applyFont="1" applyFill="1" applyBorder="1" applyAlignment="1"/>
    <xf numFmtId="3" fontId="0" fillId="0" borderId="26" xfId="0" applyNumberFormat="1" applyBorder="1" applyAlignment="1">
      <alignment horizontal="center" vertical="center"/>
    </xf>
    <xf numFmtId="166" fontId="3" fillId="0" borderId="27" xfId="2" applyNumberFormat="1" applyFont="1" applyBorder="1" applyAlignment="1">
      <alignment horizontal="center" vertical="center"/>
    </xf>
    <xf numFmtId="167" fontId="7" fillId="0" borderId="28" xfId="1" applyNumberFormat="1" applyFont="1" applyBorder="1" applyAlignment="1">
      <alignment vertical="center"/>
    </xf>
    <xf numFmtId="166" fontId="3" fillId="0" borderId="25" xfId="2" applyNumberFormat="1" applyFont="1" applyBorder="1" applyAlignment="1">
      <alignment horizontal="center" vertical="center"/>
    </xf>
    <xf numFmtId="0" fontId="0" fillId="0" borderId="29" xfId="0" applyBorder="1"/>
    <xf numFmtId="164" fontId="0" fillId="0" borderId="29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6" fontId="0" fillId="0" borderId="29" xfId="2" applyNumberFormat="1" applyFont="1" applyBorder="1" applyAlignment="1">
      <alignment horizontal="center" vertical="center"/>
    </xf>
    <xf numFmtId="9" fontId="0" fillId="0" borderId="29" xfId="3" applyFont="1" applyBorder="1" applyAlignment="1">
      <alignment horizontal="center" vertical="center"/>
    </xf>
    <xf numFmtId="9" fontId="6" fillId="0" borderId="29" xfId="3" applyFont="1" applyBorder="1" applyAlignment="1">
      <alignment horizontal="center" vertical="center"/>
    </xf>
    <xf numFmtId="166" fontId="0" fillId="0" borderId="29" xfId="2" applyNumberFormat="1" applyFont="1" applyFill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6" fontId="0" fillId="0" borderId="29" xfId="2" applyNumberFormat="1" applyFont="1" applyFill="1" applyBorder="1" applyAlignment="1"/>
    <xf numFmtId="3" fontId="0" fillId="0" borderId="30" xfId="0" applyNumberFormat="1" applyBorder="1" applyAlignment="1">
      <alignment horizontal="center" vertical="center"/>
    </xf>
    <xf numFmtId="167" fontId="7" fillId="0" borderId="31" xfId="1" applyNumberFormat="1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2" xfId="0" applyBorder="1"/>
    <xf numFmtId="164" fontId="0" fillId="0" borderId="32" xfId="0" applyNumberFormat="1" applyBorder="1" applyAlignment="1">
      <alignment horizontal="center" vertical="center"/>
    </xf>
    <xf numFmtId="166" fontId="0" fillId="0" borderId="32" xfId="2" applyNumberFormat="1" applyFont="1" applyBorder="1" applyAlignment="1">
      <alignment horizontal="center" vertical="center"/>
    </xf>
    <xf numFmtId="9" fontId="0" fillId="0" borderId="32" xfId="3" applyFont="1" applyBorder="1" applyAlignment="1">
      <alignment horizontal="center" vertical="center"/>
    </xf>
    <xf numFmtId="9" fontId="6" fillId="0" borderId="32" xfId="3" applyFont="1" applyBorder="1" applyAlignment="1">
      <alignment horizontal="center" vertical="center"/>
    </xf>
    <xf numFmtId="166" fontId="0" fillId="0" borderId="32" xfId="2" applyNumberFormat="1" applyFont="1" applyFill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/>
    <xf numFmtId="3" fontId="3" fillId="2" borderId="19" xfId="0" applyNumberFormat="1" applyFont="1" applyFill="1" applyBorder="1" applyAlignment="1">
      <alignment horizontal="center" vertical="center"/>
    </xf>
    <xf numFmtId="1" fontId="3" fillId="2" borderId="19" xfId="0" applyNumberFormat="1" applyFont="1" applyFill="1" applyBorder="1"/>
    <xf numFmtId="3" fontId="3" fillId="2" borderId="19" xfId="0" applyNumberFormat="1" applyFont="1" applyFill="1" applyBorder="1"/>
    <xf numFmtId="1" fontId="3" fillId="2" borderId="20" xfId="0" applyNumberFormat="1" applyFont="1" applyFill="1" applyBorder="1"/>
    <xf numFmtId="166" fontId="3" fillId="2" borderId="21" xfId="0" applyNumberFormat="1" applyFont="1" applyFill="1" applyBorder="1"/>
    <xf numFmtId="166" fontId="3" fillId="2" borderId="18" xfId="0" applyNumberFormat="1" applyFont="1" applyFill="1" applyBorder="1"/>
    <xf numFmtId="166" fontId="3" fillId="2" borderId="19" xfId="0" applyNumberFormat="1" applyFont="1" applyFill="1" applyBorder="1"/>
    <xf numFmtId="166" fontId="3" fillId="2" borderId="22" xfId="0" applyNumberFormat="1" applyFont="1" applyFill="1" applyBorder="1"/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1" fontId="0" fillId="0" borderId="0" xfId="0" applyNumberFormat="1"/>
    <xf numFmtId="166" fontId="3" fillId="0" borderId="33" xfId="2" applyNumberFormat="1" applyFont="1" applyFill="1" applyBorder="1" applyAlignment="1">
      <alignment horizontal="center" vertical="center"/>
    </xf>
    <xf numFmtId="166" fontId="0" fillId="0" borderId="0" xfId="0" applyNumberFormat="1"/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 wrapText="1"/>
    </xf>
    <xf numFmtId="1" fontId="4" fillId="0" borderId="34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189D-BB39-4CFE-93FD-5D03B83CA87C}">
  <dimension ref="A1:AQ42"/>
  <sheetViews>
    <sheetView tabSelected="1" workbookViewId="0">
      <selection activeCell="G3" sqref="G3"/>
    </sheetView>
  </sheetViews>
  <sheetFormatPr baseColWidth="10" defaultRowHeight="15"/>
  <cols>
    <col min="1" max="2" width="11.42578125" style="17"/>
    <col min="3" max="3" width="32.85546875" customWidth="1"/>
    <col min="4" max="5" width="10.85546875" style="18" customWidth="1"/>
    <col min="6" max="6" width="45.42578125" style="18" bestFit="1" customWidth="1"/>
    <col min="7" max="7" width="25.85546875" style="111" customWidth="1"/>
    <col min="8" max="8" width="18.42578125" style="111" customWidth="1"/>
    <col min="9" max="9" width="19.7109375" style="111" customWidth="1"/>
    <col min="10" max="10" width="18.28515625" style="111" customWidth="1"/>
    <col min="11" max="11" width="25.85546875" style="112" customWidth="1"/>
    <col min="12" max="12" width="16.140625" style="112" customWidth="1"/>
    <col min="13" max="13" width="25.85546875" style="112" customWidth="1"/>
    <col min="14" max="14" width="18.7109375" style="112" customWidth="1"/>
    <col min="15" max="15" width="29.42578125" style="113" customWidth="1"/>
    <col min="16" max="16" width="24.42578125" style="113" customWidth="1"/>
    <col min="17" max="20" width="25.85546875" style="113" customWidth="1"/>
    <col min="21" max="21" width="20.85546875" customWidth="1"/>
    <col min="22" max="22" width="13.42578125" customWidth="1"/>
    <col min="23" max="39" width="20.85546875" customWidth="1"/>
    <col min="40" max="40" width="20.85546875" style="15" customWidth="1"/>
    <col min="41" max="41" width="24.140625" style="15" customWidth="1"/>
    <col min="42" max="43" width="20.85546875" style="15" customWidth="1"/>
    <col min="45" max="61" width="20.85546875" customWidth="1"/>
  </cols>
  <sheetData>
    <row r="1" spans="1:43" ht="12.75" customHeight="1">
      <c r="A1" s="1"/>
      <c r="B1" s="2"/>
      <c r="C1" s="3"/>
      <c r="D1" s="4"/>
      <c r="E1" s="4"/>
      <c r="F1" s="4"/>
      <c r="G1" s="5" t="s">
        <v>0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  <c r="V1" s="8" t="s">
        <v>1</v>
      </c>
      <c r="W1" s="9"/>
      <c r="X1" s="10"/>
      <c r="Y1" s="10"/>
      <c r="Z1" s="10"/>
      <c r="AA1" s="10"/>
      <c r="AB1" s="10"/>
      <c r="AC1" s="10"/>
      <c r="AD1" s="10"/>
      <c r="AE1" s="11"/>
      <c r="AF1" s="12" t="s">
        <v>2</v>
      </c>
      <c r="AG1" s="13"/>
      <c r="AH1" s="13"/>
      <c r="AI1" s="13"/>
      <c r="AJ1" s="13"/>
      <c r="AK1" s="13"/>
      <c r="AL1" s="13"/>
      <c r="AM1" s="13"/>
      <c r="AN1" s="13"/>
      <c r="AO1" s="14"/>
    </row>
    <row r="2" spans="1:43" ht="12.75" customHeight="1" thickBot="1">
      <c r="A2" s="16"/>
      <c r="G2" s="19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1"/>
      <c r="V2" s="22"/>
      <c r="W2" s="23"/>
      <c r="X2" s="24"/>
      <c r="Y2" s="24"/>
      <c r="Z2" s="24"/>
      <c r="AA2" s="24"/>
      <c r="AB2" s="24"/>
      <c r="AC2" s="24"/>
      <c r="AD2" s="24"/>
      <c r="AE2" s="25"/>
      <c r="AF2" s="26"/>
      <c r="AG2" s="27"/>
      <c r="AH2" s="27"/>
      <c r="AI2" s="27"/>
      <c r="AJ2" s="27"/>
      <c r="AK2" s="27"/>
      <c r="AL2" s="27"/>
      <c r="AM2" s="27"/>
      <c r="AN2" s="27"/>
      <c r="AO2" s="28"/>
    </row>
    <row r="3" spans="1:43" s="44" customFormat="1" ht="141" customHeight="1" thickBot="1">
      <c r="A3" s="116"/>
      <c r="B3" s="116"/>
      <c r="C3" s="116"/>
      <c r="D3" s="117"/>
      <c r="E3" s="117"/>
      <c r="F3" s="117"/>
      <c r="G3" s="120" t="s">
        <v>3</v>
      </c>
      <c r="H3" s="119" t="s">
        <v>4</v>
      </c>
      <c r="I3" s="32" t="s">
        <v>5</v>
      </c>
      <c r="J3" s="33" t="s">
        <v>6</v>
      </c>
      <c r="K3" s="31" t="s">
        <v>7</v>
      </c>
      <c r="L3" s="33" t="s">
        <v>8</v>
      </c>
      <c r="M3" s="31" t="s">
        <v>9</v>
      </c>
      <c r="N3" s="31"/>
      <c r="O3" s="32" t="s">
        <v>10</v>
      </c>
      <c r="P3" s="33" t="s">
        <v>11</v>
      </c>
      <c r="Q3" s="32" t="s">
        <v>12</v>
      </c>
      <c r="R3" s="34" t="s">
        <v>13</v>
      </c>
      <c r="S3" s="35" t="s">
        <v>14</v>
      </c>
      <c r="T3" s="36" t="s">
        <v>15</v>
      </c>
      <c r="U3" s="37"/>
      <c r="V3" s="29" t="s">
        <v>16</v>
      </c>
      <c r="W3" s="30"/>
      <c r="X3" s="38"/>
      <c r="Y3" s="39"/>
      <c r="Z3" s="39"/>
      <c r="AA3" s="39"/>
      <c r="AB3" s="39"/>
      <c r="AC3" s="39"/>
      <c r="AD3" s="39"/>
      <c r="AE3" s="40"/>
      <c r="AF3" s="41"/>
      <c r="AG3" s="42"/>
      <c r="AH3" s="42"/>
      <c r="AI3" s="42"/>
      <c r="AJ3" s="42"/>
      <c r="AK3" s="42"/>
      <c r="AL3" s="42"/>
      <c r="AM3" s="42"/>
      <c r="AN3" s="42"/>
      <c r="AO3" s="43"/>
    </row>
    <row r="4" spans="1:43" s="66" customFormat="1" ht="51.75" thickBot="1">
      <c r="A4" s="45" t="s">
        <v>17</v>
      </c>
      <c r="B4" s="46" t="s">
        <v>18</v>
      </c>
      <c r="C4" s="47" t="s">
        <v>19</v>
      </c>
      <c r="D4" s="48" t="s">
        <v>20</v>
      </c>
      <c r="E4" s="49" t="s">
        <v>21</v>
      </c>
      <c r="F4" s="118" t="s">
        <v>22</v>
      </c>
      <c r="G4" s="50" t="s">
        <v>23</v>
      </c>
      <c r="H4" s="51" t="s">
        <v>24</v>
      </c>
      <c r="I4" s="51" t="s">
        <v>25</v>
      </c>
      <c r="J4" s="51" t="s">
        <v>6</v>
      </c>
      <c r="K4" s="51" t="s">
        <v>26</v>
      </c>
      <c r="L4" s="51" t="s">
        <v>8</v>
      </c>
      <c r="M4" s="51" t="s">
        <v>27</v>
      </c>
      <c r="N4" s="51" t="s">
        <v>28</v>
      </c>
      <c r="O4" s="51" t="s">
        <v>29</v>
      </c>
      <c r="P4" s="51" t="s">
        <v>30</v>
      </c>
      <c r="Q4" s="51" t="s">
        <v>31</v>
      </c>
      <c r="R4" s="52" t="s">
        <v>32</v>
      </c>
      <c r="S4" s="53" t="s">
        <v>33</v>
      </c>
      <c r="T4" s="54" t="s">
        <v>34</v>
      </c>
      <c r="U4" s="55" t="s">
        <v>35</v>
      </c>
      <c r="V4" s="46" t="s">
        <v>16</v>
      </c>
      <c r="W4" s="56" t="s">
        <v>36</v>
      </c>
      <c r="X4" s="57" t="s">
        <v>37</v>
      </c>
      <c r="Y4" s="58" t="s">
        <v>38</v>
      </c>
      <c r="Z4" s="59" t="s">
        <v>39</v>
      </c>
      <c r="AA4" s="59" t="s">
        <v>40</v>
      </c>
      <c r="AB4" s="59" t="s">
        <v>41</v>
      </c>
      <c r="AC4" s="60" t="s">
        <v>42</v>
      </c>
      <c r="AD4" s="58" t="s">
        <v>43</v>
      </c>
      <c r="AE4" s="61" t="s">
        <v>44</v>
      </c>
      <c r="AF4" s="62" t="s">
        <v>45</v>
      </c>
      <c r="AG4" s="62" t="s">
        <v>46</v>
      </c>
      <c r="AH4" s="62" t="s">
        <v>47</v>
      </c>
      <c r="AI4" s="62" t="s">
        <v>48</v>
      </c>
      <c r="AJ4" s="62" t="s">
        <v>49</v>
      </c>
      <c r="AK4" s="62" t="s">
        <v>50</v>
      </c>
      <c r="AL4" s="62" t="s">
        <v>51</v>
      </c>
      <c r="AM4" s="62" t="s">
        <v>52</v>
      </c>
      <c r="AN4" s="63" t="s">
        <v>53</v>
      </c>
      <c r="AO4" s="63" t="s">
        <v>54</v>
      </c>
      <c r="AP4" s="64" t="s">
        <v>55</v>
      </c>
      <c r="AQ4" s="65" t="s">
        <v>56</v>
      </c>
    </row>
    <row r="5" spans="1:43">
      <c r="A5" s="67" t="s">
        <v>57</v>
      </c>
      <c r="B5" s="67" t="s">
        <v>58</v>
      </c>
      <c r="C5" s="68" t="s">
        <v>59</v>
      </c>
      <c r="D5" s="69">
        <v>60</v>
      </c>
      <c r="E5" s="70">
        <v>6</v>
      </c>
      <c r="F5" s="18" t="s">
        <v>60</v>
      </c>
      <c r="G5" s="71">
        <v>9675191</v>
      </c>
      <c r="H5" s="71">
        <f>IF(G5&lt;=2000000,117172,0)</f>
        <v>0</v>
      </c>
      <c r="I5" s="71">
        <f>IF(G5&lt;=1901879,67824,0)</f>
        <v>0</v>
      </c>
      <c r="J5" s="72">
        <v>1</v>
      </c>
      <c r="K5" s="71">
        <f>ROUND((G5*J5),0)</f>
        <v>9675191</v>
      </c>
      <c r="L5" s="73">
        <v>0</v>
      </c>
      <c r="M5" s="74">
        <f>ROUND((G5*L5),0)</f>
        <v>0</v>
      </c>
      <c r="N5" s="73">
        <v>0</v>
      </c>
      <c r="O5" s="75">
        <v>0</v>
      </c>
      <c r="P5" s="73">
        <v>0.5</v>
      </c>
      <c r="Q5" s="76">
        <f>ROUND((G5*P5),0)</f>
        <v>4837596</v>
      </c>
      <c r="R5" s="77">
        <v>0</v>
      </c>
      <c r="S5" s="71">
        <f t="shared" ref="S5:S39" si="0">ROUND(((G5+K5)*35%),0)</f>
        <v>6772634</v>
      </c>
      <c r="T5" s="71">
        <f t="shared" ref="T5:T39" si="1">ROUND((((G5+H5+I5+K5+M5+Q5+(R5/5)+(S5/12))/360)*180),0)</f>
        <v>12376182</v>
      </c>
      <c r="U5" s="78">
        <f>+G5+K5+M5+O5+Q5+I5+H5+R5+(S5/12)+(T5/12)</f>
        <v>25783712.666666668</v>
      </c>
      <c r="V5" s="79">
        <v>360</v>
      </c>
      <c r="W5" s="71">
        <f>ROUND(((U5/30)*V5),0)</f>
        <v>309404552</v>
      </c>
      <c r="X5" s="71">
        <f t="shared" ref="X5:X39" si="2">ROUND(((G5/30)*2),0)</f>
        <v>645013</v>
      </c>
      <c r="Y5" s="71">
        <f t="shared" ref="Y5:Y39" si="3">ROUND((((G5+H5+I5+K5+M5+Q5)/30)*15),0)</f>
        <v>12093989</v>
      </c>
      <c r="Z5" s="71">
        <f t="shared" ref="Z5:Z39" si="4">ROUND((((G5+H5+I5+K5+M5+Q5+(S5/12)+(T5/12))/30)*19),0)</f>
        <v>16329685</v>
      </c>
      <c r="AA5" s="71">
        <f t="shared" ref="AA5:AA39" si="5">ROUND((G5+H5+I5+K5+M5+Q5+(S5/12)+(T5/12)+(Z5/12)),0)</f>
        <v>27144520</v>
      </c>
      <c r="AB5" s="71">
        <f>ROUND((G5+H5+I5+K5+M5+Q5+(R5/12)+(S5/12)+(T5/12)+(Y5/12)+(AA5/12)),0)</f>
        <v>29053588</v>
      </c>
      <c r="AC5" s="71">
        <f>ROUND((AB5*12%),0)</f>
        <v>3486431</v>
      </c>
      <c r="AD5" s="71">
        <f>ROUND(((X5+Y5+Z5+AA5+AB5+AC5)/12),0)</f>
        <v>7396102</v>
      </c>
      <c r="AE5" s="71">
        <f>ROUND((AD5*12),0)</f>
        <v>88753224</v>
      </c>
      <c r="AF5" s="71">
        <f>ROUND(((G5+K5+M5+Q5+R5+(S5/12)+(T5/12))*8.5%),0-2)</f>
        <v>2191600</v>
      </c>
      <c r="AG5" s="71">
        <f>ROUND(((G5+K5+M5+Q5+R5+(S5/12)+(T5/12))*12%),0-2)</f>
        <v>3094000</v>
      </c>
      <c r="AH5" s="71">
        <f>ROUND(((H5+L5+N5+R5+U5+(S5/12)+(T5/12))*0.522%),0-2)</f>
        <v>142900</v>
      </c>
      <c r="AI5" s="71">
        <f t="shared" ref="AI5:AI39" si="6">ROUND(((G5+H5+K5+M5+Q5+R5+(S5/12)+(T5/12))*4%),0-2)</f>
        <v>1031300</v>
      </c>
      <c r="AJ5" s="71">
        <f t="shared" ref="AJ5:AJ39" si="7">ROUND(((G5+H5+K5+M5+Q5+R5+(S5/12)+(T5/12))*0.5%),0-2)</f>
        <v>128900</v>
      </c>
      <c r="AK5" s="71">
        <f t="shared" ref="AK5:AK39" si="8">ROUND(((G5+H5+K5+M5+Q5+R5+(S5/12)+(T5/12))*3%),0-2)</f>
        <v>773500</v>
      </c>
      <c r="AL5" s="71">
        <f t="shared" ref="AL5:AL39" si="9">ROUND(((G5+H5+K5+M5+Q5+R5+(S5/12)+(T5/12))*0.5%),0-2)</f>
        <v>128900</v>
      </c>
      <c r="AM5" s="71">
        <f t="shared" ref="AM5:AM39" si="10">ROUND(((G5+H5+K5+M5+Q5+R5+(S5/12)+(T5/12))*1%),0-2)</f>
        <v>257800</v>
      </c>
      <c r="AN5" s="80">
        <f>ROUND((AF5+AG5+AH5+AI5+AJ5+AK5+AL5+AM5),0)</f>
        <v>7748900</v>
      </c>
      <c r="AO5" s="80">
        <f>ROUND((AN5*12),0)</f>
        <v>92986800</v>
      </c>
      <c r="AP5" s="80">
        <f t="shared" ref="AP5:AP39" si="11">ROUND((W5+AE5+AO5),0)</f>
        <v>491144576</v>
      </c>
      <c r="AQ5" s="80">
        <f>ROUND((AP5/12),0)</f>
        <v>40928715</v>
      </c>
    </row>
    <row r="6" spans="1:43">
      <c r="A6" s="67" t="s">
        <v>57</v>
      </c>
      <c r="B6" s="67" t="s">
        <v>61</v>
      </c>
      <c r="C6" s="81" t="s">
        <v>62</v>
      </c>
      <c r="D6" s="82">
        <v>70</v>
      </c>
      <c r="E6" s="83">
        <v>5</v>
      </c>
      <c r="F6" s="18" t="s">
        <v>63</v>
      </c>
      <c r="G6" s="84">
        <v>8628086</v>
      </c>
      <c r="H6" s="84">
        <f t="shared" ref="H6:H39" si="12">IF(G6&lt;=2000000,117172,0)</f>
        <v>0</v>
      </c>
      <c r="I6" s="84">
        <f t="shared" ref="I6:I39" si="13">IF(G6&lt;=1901879,67824,0)</f>
        <v>0</v>
      </c>
      <c r="J6" s="85">
        <v>0.5</v>
      </c>
      <c r="K6" s="84">
        <f t="shared" ref="K6:K39" si="14">ROUND((G6*J6),0)</f>
        <v>4314043</v>
      </c>
      <c r="L6" s="86">
        <v>0.5</v>
      </c>
      <c r="M6" s="87">
        <f t="shared" ref="M6:M39" si="15">ROUND((G6*L6),0)</f>
        <v>4314043</v>
      </c>
      <c r="N6" s="86">
        <v>0</v>
      </c>
      <c r="O6" s="88">
        <v>0</v>
      </c>
      <c r="P6" s="86">
        <v>0</v>
      </c>
      <c r="Q6" s="89">
        <f t="shared" ref="Q6:Q39" si="16">ROUND((G6*P6),0)</f>
        <v>0</v>
      </c>
      <c r="R6" s="90">
        <v>0</v>
      </c>
      <c r="S6" s="84">
        <f t="shared" si="0"/>
        <v>4529745</v>
      </c>
      <c r="T6" s="84">
        <f t="shared" si="1"/>
        <v>8816825</v>
      </c>
      <c r="U6" s="78">
        <f t="shared" ref="U6:U39" si="17">+G6+K6+M6+O6+Q6+I6+H6+R6+(S6/12)+(T6/12)</f>
        <v>18368386.166666668</v>
      </c>
      <c r="V6" s="91">
        <v>360</v>
      </c>
      <c r="W6" s="84">
        <f t="shared" ref="W6:W39" si="18">ROUND(((U6/30)*V6),0)</f>
        <v>220420634</v>
      </c>
      <c r="X6" s="84">
        <f t="shared" si="2"/>
        <v>575206</v>
      </c>
      <c r="Y6" s="71">
        <f t="shared" si="3"/>
        <v>8628086</v>
      </c>
      <c r="Z6" s="71">
        <f t="shared" si="4"/>
        <v>11633311</v>
      </c>
      <c r="AA6" s="71">
        <f t="shared" si="5"/>
        <v>19337829</v>
      </c>
      <c r="AB6" s="84">
        <v>19637009</v>
      </c>
      <c r="AC6" s="71">
        <f t="shared" ref="AC6:AC39" si="19">ROUND((AB6*12%),0)</f>
        <v>2356441</v>
      </c>
      <c r="AD6" s="71">
        <f t="shared" ref="AD6:AD39" si="20">ROUND(((X6+Y6+Z6+AA6+AB6+AC6)/12),0)</f>
        <v>5180657</v>
      </c>
      <c r="AE6" s="71">
        <f t="shared" ref="AE6:AE39" si="21">ROUND((AD6*12),0)</f>
        <v>62167884</v>
      </c>
      <c r="AF6" s="71">
        <f t="shared" ref="AF6:AF39" si="22">ROUND(((G6+K6+M6+Q6+R6+(S6/12)+(T6/12))*8.5%),0-2)</f>
        <v>1561300</v>
      </c>
      <c r="AG6" s="71">
        <f>ROUND(((G6+K6+M6+Q6+R6+(S6/12)+(T6/12))*12%),0-2)</f>
        <v>2204200</v>
      </c>
      <c r="AH6" s="71">
        <f t="shared" ref="AH6:AH39" si="23">ROUND(((H6+L6+N6+R6+U6+(S6/12)+(T6/12))*0.522%),0-2)</f>
        <v>101700</v>
      </c>
      <c r="AI6" s="71">
        <f t="shared" si="6"/>
        <v>734700</v>
      </c>
      <c r="AJ6" s="71">
        <f t="shared" si="7"/>
        <v>91800</v>
      </c>
      <c r="AK6" s="71">
        <f t="shared" si="8"/>
        <v>551100</v>
      </c>
      <c r="AL6" s="71">
        <f t="shared" si="9"/>
        <v>91800</v>
      </c>
      <c r="AM6" s="71">
        <f t="shared" si="10"/>
        <v>183700</v>
      </c>
      <c r="AN6" s="80">
        <f t="shared" ref="AN6:AN39" si="24">ROUND((AF6+AG6+AH6+AI6+AJ6+AK6+AL6+AM6),0)</f>
        <v>5520300</v>
      </c>
      <c r="AO6" s="80">
        <f t="shared" ref="AO6:AO39" si="25">ROUND((AN6*12),0)</f>
        <v>66243600</v>
      </c>
      <c r="AP6" s="80">
        <f t="shared" si="11"/>
        <v>348832118</v>
      </c>
      <c r="AQ6" s="80">
        <f>ROUND((AP6/12),0)</f>
        <v>29069343</v>
      </c>
    </row>
    <row r="7" spans="1:43">
      <c r="A7" s="67" t="s">
        <v>57</v>
      </c>
      <c r="B7" s="67" t="s">
        <v>58</v>
      </c>
      <c r="C7" s="81" t="s">
        <v>64</v>
      </c>
      <c r="D7" s="82">
        <v>70</v>
      </c>
      <c r="E7" s="83">
        <v>5</v>
      </c>
      <c r="F7" s="18" t="s">
        <v>63</v>
      </c>
      <c r="G7" s="84">
        <v>8628086</v>
      </c>
      <c r="H7" s="84">
        <f t="shared" si="12"/>
        <v>0</v>
      </c>
      <c r="I7" s="84">
        <f t="shared" si="13"/>
        <v>0</v>
      </c>
      <c r="J7" s="85">
        <v>0.5</v>
      </c>
      <c r="K7" s="84">
        <f t="shared" si="14"/>
        <v>4314043</v>
      </c>
      <c r="L7" s="86">
        <v>0.5</v>
      </c>
      <c r="M7" s="87">
        <f t="shared" si="15"/>
        <v>4314043</v>
      </c>
      <c r="N7" s="86">
        <v>0</v>
      </c>
      <c r="O7" s="88">
        <v>0</v>
      </c>
      <c r="P7" s="86">
        <v>0</v>
      </c>
      <c r="Q7" s="89">
        <f t="shared" si="16"/>
        <v>0</v>
      </c>
      <c r="R7" s="90">
        <v>0</v>
      </c>
      <c r="S7" s="84">
        <f t="shared" si="0"/>
        <v>4529745</v>
      </c>
      <c r="T7" s="84">
        <f t="shared" si="1"/>
        <v>8816825</v>
      </c>
      <c r="U7" s="78">
        <f t="shared" si="17"/>
        <v>18368386.166666668</v>
      </c>
      <c r="V7" s="91">
        <v>360</v>
      </c>
      <c r="W7" s="84">
        <f t="shared" si="18"/>
        <v>220420634</v>
      </c>
      <c r="X7" s="84">
        <f t="shared" si="2"/>
        <v>575206</v>
      </c>
      <c r="Y7" s="71">
        <f t="shared" si="3"/>
        <v>8628086</v>
      </c>
      <c r="Z7" s="71">
        <f t="shared" si="4"/>
        <v>11633311</v>
      </c>
      <c r="AA7" s="71">
        <f t="shared" si="5"/>
        <v>19337829</v>
      </c>
      <c r="AB7" s="84">
        <v>19637009</v>
      </c>
      <c r="AC7" s="71">
        <f t="shared" si="19"/>
        <v>2356441</v>
      </c>
      <c r="AD7" s="71">
        <f t="shared" si="20"/>
        <v>5180657</v>
      </c>
      <c r="AE7" s="71">
        <f t="shared" si="21"/>
        <v>62167884</v>
      </c>
      <c r="AF7" s="71">
        <f t="shared" si="22"/>
        <v>1561300</v>
      </c>
      <c r="AG7" s="71">
        <f t="shared" ref="AG7:AG39" si="26">ROUND(((G7+K7+M7+Q7+R7+(S7/12)+(T7/12))*12%),0-2)</f>
        <v>2204200</v>
      </c>
      <c r="AH7" s="71">
        <f t="shared" si="23"/>
        <v>101700</v>
      </c>
      <c r="AI7" s="71">
        <f t="shared" si="6"/>
        <v>734700</v>
      </c>
      <c r="AJ7" s="71">
        <f t="shared" si="7"/>
        <v>91800</v>
      </c>
      <c r="AK7" s="71">
        <f t="shared" si="8"/>
        <v>551100</v>
      </c>
      <c r="AL7" s="71">
        <f t="shared" si="9"/>
        <v>91800</v>
      </c>
      <c r="AM7" s="71">
        <f t="shared" si="10"/>
        <v>183700</v>
      </c>
      <c r="AN7" s="80">
        <f t="shared" si="24"/>
        <v>5520300</v>
      </c>
      <c r="AO7" s="80">
        <f t="shared" si="25"/>
        <v>66243600</v>
      </c>
      <c r="AP7" s="80">
        <f t="shared" si="11"/>
        <v>348832118</v>
      </c>
      <c r="AQ7" s="80">
        <f t="shared" ref="AQ7:AQ39" si="27">ROUND((AP7/12),0)</f>
        <v>29069343</v>
      </c>
    </row>
    <row r="8" spans="1:43">
      <c r="A8" s="67" t="s">
        <v>57</v>
      </c>
      <c r="B8" s="67" t="s">
        <v>61</v>
      </c>
      <c r="C8" s="81" t="s">
        <v>62</v>
      </c>
      <c r="D8" s="82">
        <v>70</v>
      </c>
      <c r="E8" s="83">
        <v>5</v>
      </c>
      <c r="F8" s="18" t="s">
        <v>63</v>
      </c>
      <c r="G8" s="84">
        <v>8628086</v>
      </c>
      <c r="H8" s="84">
        <f t="shared" si="12"/>
        <v>0</v>
      </c>
      <c r="I8" s="84">
        <f t="shared" si="13"/>
        <v>0</v>
      </c>
      <c r="J8" s="85">
        <v>0.5</v>
      </c>
      <c r="K8" s="84">
        <f t="shared" si="14"/>
        <v>4314043</v>
      </c>
      <c r="L8" s="86">
        <v>0.5</v>
      </c>
      <c r="M8" s="87">
        <f t="shared" si="15"/>
        <v>4314043</v>
      </c>
      <c r="N8" s="86">
        <v>0</v>
      </c>
      <c r="O8" s="88">
        <v>0</v>
      </c>
      <c r="P8" s="86">
        <v>0</v>
      </c>
      <c r="Q8" s="89">
        <f t="shared" si="16"/>
        <v>0</v>
      </c>
      <c r="R8" s="90">
        <v>0</v>
      </c>
      <c r="S8" s="84">
        <f t="shared" si="0"/>
        <v>4529745</v>
      </c>
      <c r="T8" s="84">
        <f t="shared" si="1"/>
        <v>8816825</v>
      </c>
      <c r="U8" s="78">
        <f t="shared" si="17"/>
        <v>18368386.166666668</v>
      </c>
      <c r="V8" s="91">
        <v>360</v>
      </c>
      <c r="W8" s="84">
        <f t="shared" si="18"/>
        <v>220420634</v>
      </c>
      <c r="X8" s="84">
        <f t="shared" si="2"/>
        <v>575206</v>
      </c>
      <c r="Y8" s="71">
        <f t="shared" si="3"/>
        <v>8628086</v>
      </c>
      <c r="Z8" s="71">
        <f t="shared" si="4"/>
        <v>11633311</v>
      </c>
      <c r="AA8" s="71">
        <f t="shared" si="5"/>
        <v>19337829</v>
      </c>
      <c r="AB8" s="84">
        <v>19637009</v>
      </c>
      <c r="AC8" s="71">
        <f t="shared" si="19"/>
        <v>2356441</v>
      </c>
      <c r="AD8" s="71">
        <f t="shared" si="20"/>
        <v>5180657</v>
      </c>
      <c r="AE8" s="71">
        <f t="shared" si="21"/>
        <v>62167884</v>
      </c>
      <c r="AF8" s="71">
        <f t="shared" si="22"/>
        <v>1561300</v>
      </c>
      <c r="AG8" s="71">
        <f t="shared" si="26"/>
        <v>2204200</v>
      </c>
      <c r="AH8" s="71">
        <f t="shared" si="23"/>
        <v>101700</v>
      </c>
      <c r="AI8" s="71">
        <f t="shared" si="6"/>
        <v>734700</v>
      </c>
      <c r="AJ8" s="71">
        <f t="shared" si="7"/>
        <v>91800</v>
      </c>
      <c r="AK8" s="71">
        <f t="shared" si="8"/>
        <v>551100</v>
      </c>
      <c r="AL8" s="71">
        <f t="shared" si="9"/>
        <v>91800</v>
      </c>
      <c r="AM8" s="71">
        <f t="shared" si="10"/>
        <v>183700</v>
      </c>
      <c r="AN8" s="80">
        <f t="shared" si="24"/>
        <v>5520300</v>
      </c>
      <c r="AO8" s="80">
        <f t="shared" si="25"/>
        <v>66243600</v>
      </c>
      <c r="AP8" s="80">
        <f t="shared" si="11"/>
        <v>348832118</v>
      </c>
      <c r="AQ8" s="80">
        <f t="shared" si="27"/>
        <v>29069343</v>
      </c>
    </row>
    <row r="9" spans="1:43">
      <c r="A9" s="67" t="s">
        <v>57</v>
      </c>
      <c r="B9" s="67" t="s">
        <v>61</v>
      </c>
      <c r="C9" s="81" t="s">
        <v>65</v>
      </c>
      <c r="D9" s="82">
        <v>6</v>
      </c>
      <c r="E9" s="83">
        <v>3</v>
      </c>
      <c r="F9" s="18" t="s">
        <v>66</v>
      </c>
      <c r="G9" s="84">
        <v>7028513</v>
      </c>
      <c r="H9" s="84">
        <f t="shared" si="12"/>
        <v>0</v>
      </c>
      <c r="I9" s="84">
        <f t="shared" si="13"/>
        <v>0</v>
      </c>
      <c r="J9" s="85">
        <v>0.5</v>
      </c>
      <c r="K9" s="84">
        <f t="shared" si="14"/>
        <v>3514257</v>
      </c>
      <c r="L9" s="86">
        <v>0.5</v>
      </c>
      <c r="M9" s="87">
        <f>ROUND((G9*L9),0)</f>
        <v>3514257</v>
      </c>
      <c r="N9" s="86">
        <v>0</v>
      </c>
      <c r="O9" s="88">
        <v>0</v>
      </c>
      <c r="P9" s="86">
        <v>0</v>
      </c>
      <c r="Q9" s="89">
        <f t="shared" si="16"/>
        <v>0</v>
      </c>
      <c r="R9" s="90">
        <v>0</v>
      </c>
      <c r="S9" s="84">
        <f t="shared" si="0"/>
        <v>3689970</v>
      </c>
      <c r="T9" s="84">
        <f t="shared" si="1"/>
        <v>7182262</v>
      </c>
      <c r="U9" s="78">
        <f t="shared" si="17"/>
        <v>14963046.333333334</v>
      </c>
      <c r="V9" s="91">
        <v>360</v>
      </c>
      <c r="W9" s="84">
        <f t="shared" si="18"/>
        <v>179556556</v>
      </c>
      <c r="X9" s="84">
        <f t="shared" si="2"/>
        <v>468568</v>
      </c>
      <c r="Y9" s="71">
        <f t="shared" si="3"/>
        <v>7028514</v>
      </c>
      <c r="Z9" s="71">
        <f t="shared" si="4"/>
        <v>9476596</v>
      </c>
      <c r="AA9" s="71">
        <f t="shared" si="5"/>
        <v>15752763</v>
      </c>
      <c r="AB9" s="84">
        <v>15996477</v>
      </c>
      <c r="AC9" s="71">
        <f t="shared" si="19"/>
        <v>1919577</v>
      </c>
      <c r="AD9" s="71">
        <f t="shared" si="20"/>
        <v>4220208</v>
      </c>
      <c r="AE9" s="71">
        <f t="shared" si="21"/>
        <v>50642496</v>
      </c>
      <c r="AF9" s="71">
        <f t="shared" si="22"/>
        <v>1271900</v>
      </c>
      <c r="AG9" s="71">
        <f t="shared" si="26"/>
        <v>1795600</v>
      </c>
      <c r="AH9" s="71">
        <f t="shared" si="23"/>
        <v>82800</v>
      </c>
      <c r="AI9" s="71">
        <f t="shared" si="6"/>
        <v>598500</v>
      </c>
      <c r="AJ9" s="71">
        <f t="shared" si="7"/>
        <v>74800</v>
      </c>
      <c r="AK9" s="71">
        <f t="shared" si="8"/>
        <v>448900</v>
      </c>
      <c r="AL9" s="71">
        <f t="shared" si="9"/>
        <v>74800</v>
      </c>
      <c r="AM9" s="71">
        <f t="shared" si="10"/>
        <v>149600</v>
      </c>
      <c r="AN9" s="80">
        <f t="shared" si="24"/>
        <v>4496900</v>
      </c>
      <c r="AO9" s="80">
        <f t="shared" si="25"/>
        <v>53962800</v>
      </c>
      <c r="AP9" s="80">
        <f t="shared" si="11"/>
        <v>284161852</v>
      </c>
      <c r="AQ9" s="80">
        <f t="shared" si="27"/>
        <v>23680154</v>
      </c>
    </row>
    <row r="10" spans="1:43">
      <c r="A10" s="67" t="s">
        <v>57</v>
      </c>
      <c r="B10" s="67" t="s">
        <v>61</v>
      </c>
      <c r="C10" s="81" t="s">
        <v>65</v>
      </c>
      <c r="D10" s="82">
        <v>6</v>
      </c>
      <c r="E10" s="83">
        <v>3</v>
      </c>
      <c r="F10" s="18" t="s">
        <v>66</v>
      </c>
      <c r="G10" s="84">
        <v>7028513</v>
      </c>
      <c r="H10" s="84">
        <f t="shared" si="12"/>
        <v>0</v>
      </c>
      <c r="I10" s="84">
        <f t="shared" si="13"/>
        <v>0</v>
      </c>
      <c r="J10" s="85">
        <v>0.5</v>
      </c>
      <c r="K10" s="84">
        <f t="shared" si="14"/>
        <v>3514257</v>
      </c>
      <c r="L10" s="86">
        <v>0.5</v>
      </c>
      <c r="M10" s="87">
        <f t="shared" si="15"/>
        <v>3514257</v>
      </c>
      <c r="N10" s="86">
        <v>0</v>
      </c>
      <c r="O10" s="88">
        <v>0</v>
      </c>
      <c r="P10" s="86">
        <v>0</v>
      </c>
      <c r="Q10" s="89">
        <f t="shared" si="16"/>
        <v>0</v>
      </c>
      <c r="R10" s="90">
        <v>0</v>
      </c>
      <c r="S10" s="84">
        <f t="shared" si="0"/>
        <v>3689970</v>
      </c>
      <c r="T10" s="84">
        <f t="shared" si="1"/>
        <v>7182262</v>
      </c>
      <c r="U10" s="78">
        <f t="shared" si="17"/>
        <v>14963046.333333334</v>
      </c>
      <c r="V10" s="91">
        <v>360</v>
      </c>
      <c r="W10" s="84">
        <f t="shared" si="18"/>
        <v>179556556</v>
      </c>
      <c r="X10" s="84">
        <f t="shared" si="2"/>
        <v>468568</v>
      </c>
      <c r="Y10" s="71">
        <f t="shared" si="3"/>
        <v>7028514</v>
      </c>
      <c r="Z10" s="71">
        <f t="shared" si="4"/>
        <v>9476596</v>
      </c>
      <c r="AA10" s="71">
        <f t="shared" si="5"/>
        <v>15752763</v>
      </c>
      <c r="AB10" s="84">
        <v>15996477</v>
      </c>
      <c r="AC10" s="71">
        <f t="shared" si="19"/>
        <v>1919577</v>
      </c>
      <c r="AD10" s="71">
        <f t="shared" si="20"/>
        <v>4220208</v>
      </c>
      <c r="AE10" s="71">
        <f t="shared" si="21"/>
        <v>50642496</v>
      </c>
      <c r="AF10" s="71">
        <f t="shared" si="22"/>
        <v>1271900</v>
      </c>
      <c r="AG10" s="71">
        <f t="shared" si="26"/>
        <v>1795600</v>
      </c>
      <c r="AH10" s="71">
        <f t="shared" si="23"/>
        <v>82800</v>
      </c>
      <c r="AI10" s="71">
        <f t="shared" si="6"/>
        <v>598500</v>
      </c>
      <c r="AJ10" s="71">
        <f t="shared" si="7"/>
        <v>74800</v>
      </c>
      <c r="AK10" s="71">
        <f t="shared" si="8"/>
        <v>448900</v>
      </c>
      <c r="AL10" s="71">
        <f t="shared" si="9"/>
        <v>74800</v>
      </c>
      <c r="AM10" s="71">
        <f t="shared" si="10"/>
        <v>149600</v>
      </c>
      <c r="AN10" s="80">
        <f t="shared" si="24"/>
        <v>4496900</v>
      </c>
      <c r="AO10" s="80">
        <f t="shared" si="25"/>
        <v>53962800</v>
      </c>
      <c r="AP10" s="80">
        <f t="shared" si="11"/>
        <v>284161852</v>
      </c>
      <c r="AQ10" s="80">
        <f t="shared" si="27"/>
        <v>23680154</v>
      </c>
    </row>
    <row r="11" spans="1:43">
      <c r="A11" s="67" t="s">
        <v>57</v>
      </c>
      <c r="B11" s="67" t="s">
        <v>61</v>
      </c>
      <c r="C11" s="81" t="s">
        <v>65</v>
      </c>
      <c r="D11" s="82">
        <v>6</v>
      </c>
      <c r="E11" s="83">
        <v>3</v>
      </c>
      <c r="F11" s="18" t="s">
        <v>66</v>
      </c>
      <c r="G11" s="84">
        <v>7028513</v>
      </c>
      <c r="H11" s="84">
        <f t="shared" si="12"/>
        <v>0</v>
      </c>
      <c r="I11" s="84">
        <f t="shared" si="13"/>
        <v>0</v>
      </c>
      <c r="J11" s="85">
        <v>0.5</v>
      </c>
      <c r="K11" s="84">
        <f t="shared" si="14"/>
        <v>3514257</v>
      </c>
      <c r="L11" s="86">
        <v>0.5</v>
      </c>
      <c r="M11" s="87">
        <f t="shared" si="15"/>
        <v>3514257</v>
      </c>
      <c r="N11" s="86">
        <v>0</v>
      </c>
      <c r="O11" s="88">
        <v>0</v>
      </c>
      <c r="P11" s="86">
        <v>0</v>
      </c>
      <c r="Q11" s="89">
        <f t="shared" si="16"/>
        <v>0</v>
      </c>
      <c r="R11" s="90">
        <v>0</v>
      </c>
      <c r="S11" s="84">
        <f t="shared" si="0"/>
        <v>3689970</v>
      </c>
      <c r="T11" s="84">
        <f t="shared" si="1"/>
        <v>7182262</v>
      </c>
      <c r="U11" s="78">
        <f t="shared" si="17"/>
        <v>14963046.333333334</v>
      </c>
      <c r="V11" s="91">
        <v>360</v>
      </c>
      <c r="W11" s="84">
        <f t="shared" si="18"/>
        <v>179556556</v>
      </c>
      <c r="X11" s="84">
        <f t="shared" si="2"/>
        <v>468568</v>
      </c>
      <c r="Y11" s="71">
        <f t="shared" si="3"/>
        <v>7028514</v>
      </c>
      <c r="Z11" s="71">
        <f t="shared" si="4"/>
        <v>9476596</v>
      </c>
      <c r="AA11" s="71">
        <f t="shared" si="5"/>
        <v>15752763</v>
      </c>
      <c r="AB11" s="84">
        <v>15996477</v>
      </c>
      <c r="AC11" s="71">
        <f t="shared" si="19"/>
        <v>1919577</v>
      </c>
      <c r="AD11" s="71">
        <f t="shared" si="20"/>
        <v>4220208</v>
      </c>
      <c r="AE11" s="71">
        <f t="shared" si="21"/>
        <v>50642496</v>
      </c>
      <c r="AF11" s="71">
        <f t="shared" si="22"/>
        <v>1271900</v>
      </c>
      <c r="AG11" s="71">
        <f t="shared" si="26"/>
        <v>1795600</v>
      </c>
      <c r="AH11" s="71">
        <f t="shared" si="23"/>
        <v>82800</v>
      </c>
      <c r="AI11" s="71">
        <f t="shared" si="6"/>
        <v>598500</v>
      </c>
      <c r="AJ11" s="71">
        <f t="shared" si="7"/>
        <v>74800</v>
      </c>
      <c r="AK11" s="71">
        <f t="shared" si="8"/>
        <v>448900</v>
      </c>
      <c r="AL11" s="71">
        <f t="shared" si="9"/>
        <v>74800</v>
      </c>
      <c r="AM11" s="71">
        <f t="shared" si="10"/>
        <v>149600</v>
      </c>
      <c r="AN11" s="80">
        <f t="shared" si="24"/>
        <v>4496900</v>
      </c>
      <c r="AO11" s="80">
        <f t="shared" si="25"/>
        <v>53962800</v>
      </c>
      <c r="AP11" s="80">
        <f t="shared" si="11"/>
        <v>284161852</v>
      </c>
      <c r="AQ11" s="80">
        <f t="shared" si="27"/>
        <v>23680154</v>
      </c>
    </row>
    <row r="12" spans="1:43">
      <c r="A12" s="67" t="s">
        <v>57</v>
      </c>
      <c r="B12" s="67" t="s">
        <v>61</v>
      </c>
      <c r="C12" s="81" t="s">
        <v>65</v>
      </c>
      <c r="D12" s="82">
        <v>6</v>
      </c>
      <c r="E12" s="83">
        <v>3</v>
      </c>
      <c r="F12" s="18" t="s">
        <v>66</v>
      </c>
      <c r="G12" s="84">
        <v>7028513</v>
      </c>
      <c r="H12" s="84">
        <f t="shared" si="12"/>
        <v>0</v>
      </c>
      <c r="I12" s="84">
        <f t="shared" si="13"/>
        <v>0</v>
      </c>
      <c r="J12" s="85">
        <v>0.5</v>
      </c>
      <c r="K12" s="84">
        <f t="shared" si="14"/>
        <v>3514257</v>
      </c>
      <c r="L12" s="86">
        <v>0.5</v>
      </c>
      <c r="M12" s="87">
        <f t="shared" si="15"/>
        <v>3514257</v>
      </c>
      <c r="N12" s="86">
        <v>0</v>
      </c>
      <c r="O12" s="88">
        <v>0</v>
      </c>
      <c r="P12" s="86">
        <v>0</v>
      </c>
      <c r="Q12" s="89">
        <f t="shared" si="16"/>
        <v>0</v>
      </c>
      <c r="R12" s="90">
        <v>0</v>
      </c>
      <c r="S12" s="84">
        <f t="shared" si="0"/>
        <v>3689970</v>
      </c>
      <c r="T12" s="84">
        <f t="shared" si="1"/>
        <v>7182262</v>
      </c>
      <c r="U12" s="78">
        <f t="shared" si="17"/>
        <v>14963046.333333334</v>
      </c>
      <c r="V12" s="91">
        <v>360</v>
      </c>
      <c r="W12" s="84">
        <f t="shared" si="18"/>
        <v>179556556</v>
      </c>
      <c r="X12" s="84">
        <f t="shared" si="2"/>
        <v>468568</v>
      </c>
      <c r="Y12" s="71">
        <f t="shared" si="3"/>
        <v>7028514</v>
      </c>
      <c r="Z12" s="71">
        <f t="shared" si="4"/>
        <v>9476596</v>
      </c>
      <c r="AA12" s="71">
        <f t="shared" si="5"/>
        <v>15752763</v>
      </c>
      <c r="AB12" s="84">
        <v>15996477</v>
      </c>
      <c r="AC12" s="71">
        <f t="shared" si="19"/>
        <v>1919577</v>
      </c>
      <c r="AD12" s="71">
        <f t="shared" si="20"/>
        <v>4220208</v>
      </c>
      <c r="AE12" s="71">
        <f t="shared" si="21"/>
        <v>50642496</v>
      </c>
      <c r="AF12" s="71">
        <f t="shared" si="22"/>
        <v>1271900</v>
      </c>
      <c r="AG12" s="71">
        <f t="shared" si="26"/>
        <v>1795600</v>
      </c>
      <c r="AH12" s="71">
        <f t="shared" si="23"/>
        <v>82800</v>
      </c>
      <c r="AI12" s="71">
        <f t="shared" si="6"/>
        <v>598500</v>
      </c>
      <c r="AJ12" s="71">
        <f t="shared" si="7"/>
        <v>74800</v>
      </c>
      <c r="AK12" s="71">
        <f t="shared" si="8"/>
        <v>448900</v>
      </c>
      <c r="AL12" s="71">
        <f t="shared" si="9"/>
        <v>74800</v>
      </c>
      <c r="AM12" s="71">
        <f t="shared" si="10"/>
        <v>149600</v>
      </c>
      <c r="AN12" s="80">
        <f t="shared" si="24"/>
        <v>4496900</v>
      </c>
      <c r="AO12" s="80">
        <f t="shared" si="25"/>
        <v>53962800</v>
      </c>
      <c r="AP12" s="80">
        <f t="shared" si="11"/>
        <v>284161852</v>
      </c>
      <c r="AQ12" s="80">
        <f t="shared" si="27"/>
        <v>23680154</v>
      </c>
    </row>
    <row r="13" spans="1:43">
      <c r="A13" s="67" t="s">
        <v>67</v>
      </c>
      <c r="B13" s="67" t="s">
        <v>61</v>
      </c>
      <c r="C13" s="81" t="s">
        <v>68</v>
      </c>
      <c r="D13" s="82">
        <v>115</v>
      </c>
      <c r="E13" s="83">
        <v>4</v>
      </c>
      <c r="F13" s="18" t="s">
        <v>69</v>
      </c>
      <c r="G13" s="84">
        <v>7028513</v>
      </c>
      <c r="H13" s="84">
        <f t="shared" si="12"/>
        <v>0</v>
      </c>
      <c r="I13" s="84">
        <f t="shared" si="13"/>
        <v>0</v>
      </c>
      <c r="J13" s="85">
        <v>0.5</v>
      </c>
      <c r="K13" s="84">
        <f t="shared" si="14"/>
        <v>3514257</v>
      </c>
      <c r="L13" s="86">
        <v>0.5</v>
      </c>
      <c r="M13" s="87">
        <f t="shared" si="15"/>
        <v>3514257</v>
      </c>
      <c r="N13" s="86">
        <v>0</v>
      </c>
      <c r="O13" s="88">
        <v>0</v>
      </c>
      <c r="P13" s="86">
        <v>0</v>
      </c>
      <c r="Q13" s="89">
        <f t="shared" si="16"/>
        <v>0</v>
      </c>
      <c r="R13" s="90">
        <v>0</v>
      </c>
      <c r="S13" s="84">
        <f t="shared" si="0"/>
        <v>3689970</v>
      </c>
      <c r="T13" s="84">
        <f t="shared" si="1"/>
        <v>7182262</v>
      </c>
      <c r="U13" s="78">
        <f t="shared" si="17"/>
        <v>14963046.333333334</v>
      </c>
      <c r="V13" s="91">
        <v>360</v>
      </c>
      <c r="W13" s="84">
        <f t="shared" si="18"/>
        <v>179556556</v>
      </c>
      <c r="X13" s="84">
        <f t="shared" si="2"/>
        <v>468568</v>
      </c>
      <c r="Y13" s="71">
        <f t="shared" si="3"/>
        <v>7028514</v>
      </c>
      <c r="Z13" s="71">
        <f t="shared" si="4"/>
        <v>9476596</v>
      </c>
      <c r="AA13" s="71">
        <f t="shared" si="5"/>
        <v>15752763</v>
      </c>
      <c r="AB13" s="84">
        <v>15996477</v>
      </c>
      <c r="AC13" s="71">
        <f t="shared" si="19"/>
        <v>1919577</v>
      </c>
      <c r="AD13" s="71">
        <f t="shared" si="20"/>
        <v>4220208</v>
      </c>
      <c r="AE13" s="71">
        <f t="shared" si="21"/>
        <v>50642496</v>
      </c>
      <c r="AF13" s="71">
        <f t="shared" si="22"/>
        <v>1271900</v>
      </c>
      <c r="AG13" s="71">
        <f t="shared" si="26"/>
        <v>1795600</v>
      </c>
      <c r="AH13" s="71">
        <f t="shared" si="23"/>
        <v>82800</v>
      </c>
      <c r="AI13" s="71">
        <f t="shared" si="6"/>
        <v>598500</v>
      </c>
      <c r="AJ13" s="71">
        <f t="shared" si="7"/>
        <v>74800</v>
      </c>
      <c r="AK13" s="71">
        <f t="shared" si="8"/>
        <v>448900</v>
      </c>
      <c r="AL13" s="71">
        <f t="shared" si="9"/>
        <v>74800</v>
      </c>
      <c r="AM13" s="71">
        <f t="shared" si="10"/>
        <v>149600</v>
      </c>
      <c r="AN13" s="80">
        <f t="shared" si="24"/>
        <v>4496900</v>
      </c>
      <c r="AO13" s="80">
        <f t="shared" si="25"/>
        <v>53962800</v>
      </c>
      <c r="AP13" s="80">
        <f t="shared" si="11"/>
        <v>284161852</v>
      </c>
      <c r="AQ13" s="80">
        <f t="shared" si="27"/>
        <v>23680154</v>
      </c>
    </row>
    <row r="14" spans="1:43">
      <c r="A14" s="67" t="s">
        <v>67</v>
      </c>
      <c r="B14" s="67" t="s">
        <v>61</v>
      </c>
      <c r="C14" s="81" t="s">
        <v>68</v>
      </c>
      <c r="D14" s="82">
        <v>115</v>
      </c>
      <c r="E14" s="83">
        <v>4</v>
      </c>
      <c r="F14" s="18" t="s">
        <v>69</v>
      </c>
      <c r="G14" s="84">
        <v>7028513</v>
      </c>
      <c r="H14" s="84">
        <f t="shared" si="12"/>
        <v>0</v>
      </c>
      <c r="I14" s="84">
        <f t="shared" si="13"/>
        <v>0</v>
      </c>
      <c r="J14" s="85">
        <v>0.5</v>
      </c>
      <c r="K14" s="84">
        <f t="shared" si="14"/>
        <v>3514257</v>
      </c>
      <c r="L14" s="86">
        <v>0.5</v>
      </c>
      <c r="M14" s="87">
        <f t="shared" si="15"/>
        <v>3514257</v>
      </c>
      <c r="N14" s="86">
        <v>0</v>
      </c>
      <c r="O14" s="88">
        <v>0</v>
      </c>
      <c r="P14" s="86">
        <v>0</v>
      </c>
      <c r="Q14" s="89">
        <f t="shared" si="16"/>
        <v>0</v>
      </c>
      <c r="R14" s="90">
        <v>0</v>
      </c>
      <c r="S14" s="84">
        <f t="shared" si="0"/>
        <v>3689970</v>
      </c>
      <c r="T14" s="84">
        <f t="shared" si="1"/>
        <v>7182262</v>
      </c>
      <c r="U14" s="78">
        <f t="shared" si="17"/>
        <v>14963046.333333334</v>
      </c>
      <c r="V14" s="91">
        <v>360</v>
      </c>
      <c r="W14" s="84">
        <f t="shared" si="18"/>
        <v>179556556</v>
      </c>
      <c r="X14" s="84">
        <f t="shared" si="2"/>
        <v>468568</v>
      </c>
      <c r="Y14" s="71">
        <f t="shared" si="3"/>
        <v>7028514</v>
      </c>
      <c r="Z14" s="71">
        <f t="shared" si="4"/>
        <v>9476596</v>
      </c>
      <c r="AA14" s="71">
        <f t="shared" si="5"/>
        <v>15752763</v>
      </c>
      <c r="AB14" s="84">
        <v>15996477</v>
      </c>
      <c r="AC14" s="71">
        <f t="shared" si="19"/>
        <v>1919577</v>
      </c>
      <c r="AD14" s="71">
        <f t="shared" si="20"/>
        <v>4220208</v>
      </c>
      <c r="AE14" s="71">
        <f t="shared" si="21"/>
        <v>50642496</v>
      </c>
      <c r="AF14" s="71">
        <f t="shared" si="22"/>
        <v>1271900</v>
      </c>
      <c r="AG14" s="71">
        <f t="shared" si="26"/>
        <v>1795600</v>
      </c>
      <c r="AH14" s="71">
        <f t="shared" si="23"/>
        <v>82800</v>
      </c>
      <c r="AI14" s="71">
        <f t="shared" si="6"/>
        <v>598500</v>
      </c>
      <c r="AJ14" s="71">
        <f t="shared" si="7"/>
        <v>74800</v>
      </c>
      <c r="AK14" s="71">
        <f t="shared" si="8"/>
        <v>448900</v>
      </c>
      <c r="AL14" s="71">
        <f t="shared" si="9"/>
        <v>74800</v>
      </c>
      <c r="AM14" s="71">
        <f t="shared" si="10"/>
        <v>149600</v>
      </c>
      <c r="AN14" s="80">
        <f t="shared" si="24"/>
        <v>4496900</v>
      </c>
      <c r="AO14" s="80">
        <f t="shared" si="25"/>
        <v>53962800</v>
      </c>
      <c r="AP14" s="80">
        <f t="shared" si="11"/>
        <v>284161852</v>
      </c>
      <c r="AQ14" s="80">
        <f t="shared" si="27"/>
        <v>23680154</v>
      </c>
    </row>
    <row r="15" spans="1:43">
      <c r="A15" s="67" t="s">
        <v>67</v>
      </c>
      <c r="B15" s="67" t="s">
        <v>58</v>
      </c>
      <c r="C15" s="81" t="s">
        <v>67</v>
      </c>
      <c r="D15" s="82">
        <v>105</v>
      </c>
      <c r="E15" s="83">
        <v>4</v>
      </c>
      <c r="F15" s="70" t="str">
        <f t="shared" ref="F15:F36" si="28">CONCATENATE(C15," ","Código:",D15," ","Grado:",E15)</f>
        <v>Asesor Código:105 Grado:4</v>
      </c>
      <c r="G15" s="84">
        <v>7028513</v>
      </c>
      <c r="H15" s="84">
        <f t="shared" si="12"/>
        <v>0</v>
      </c>
      <c r="I15" s="84">
        <f t="shared" si="13"/>
        <v>0</v>
      </c>
      <c r="J15" s="85">
        <v>0</v>
      </c>
      <c r="K15" s="84">
        <f t="shared" si="14"/>
        <v>0</v>
      </c>
      <c r="L15" s="86">
        <v>0.5</v>
      </c>
      <c r="M15" s="87">
        <f t="shared" si="15"/>
        <v>3514257</v>
      </c>
      <c r="N15" s="86">
        <v>0</v>
      </c>
      <c r="O15" s="88">
        <v>0</v>
      </c>
      <c r="P15" s="86">
        <v>0</v>
      </c>
      <c r="Q15" s="89">
        <f t="shared" si="16"/>
        <v>0</v>
      </c>
      <c r="R15" s="90">
        <v>0</v>
      </c>
      <c r="S15" s="84">
        <f t="shared" si="0"/>
        <v>2459980</v>
      </c>
      <c r="T15" s="84">
        <f t="shared" si="1"/>
        <v>5373884</v>
      </c>
      <c r="U15" s="78">
        <f t="shared" si="17"/>
        <v>11195592</v>
      </c>
      <c r="V15" s="91">
        <v>360</v>
      </c>
      <c r="W15" s="84">
        <f t="shared" si="18"/>
        <v>134347104</v>
      </c>
      <c r="X15" s="84">
        <f t="shared" si="2"/>
        <v>468568</v>
      </c>
      <c r="Y15" s="71">
        <f t="shared" si="3"/>
        <v>5271385</v>
      </c>
      <c r="Z15" s="71">
        <f t="shared" si="4"/>
        <v>7090542</v>
      </c>
      <c r="AA15" s="71">
        <f t="shared" si="5"/>
        <v>11786471</v>
      </c>
      <c r="AB15" s="84">
        <v>12604447</v>
      </c>
      <c r="AC15" s="71">
        <f t="shared" si="19"/>
        <v>1512534</v>
      </c>
      <c r="AD15" s="71">
        <f t="shared" si="20"/>
        <v>3227829</v>
      </c>
      <c r="AE15" s="71">
        <f t="shared" si="21"/>
        <v>38733948</v>
      </c>
      <c r="AF15" s="71">
        <f t="shared" si="22"/>
        <v>951600</v>
      </c>
      <c r="AG15" s="71">
        <f t="shared" si="26"/>
        <v>1343500</v>
      </c>
      <c r="AH15" s="71">
        <f t="shared" si="23"/>
        <v>61800</v>
      </c>
      <c r="AI15" s="71">
        <f t="shared" si="6"/>
        <v>447800</v>
      </c>
      <c r="AJ15" s="71">
        <f t="shared" si="7"/>
        <v>56000</v>
      </c>
      <c r="AK15" s="71">
        <f t="shared" si="8"/>
        <v>335900</v>
      </c>
      <c r="AL15" s="71">
        <f t="shared" si="9"/>
        <v>56000</v>
      </c>
      <c r="AM15" s="71">
        <f t="shared" si="10"/>
        <v>112000</v>
      </c>
      <c r="AN15" s="80">
        <f t="shared" si="24"/>
        <v>3364600</v>
      </c>
      <c r="AO15" s="80">
        <f t="shared" si="25"/>
        <v>40375200</v>
      </c>
      <c r="AP15" s="80">
        <f t="shared" si="11"/>
        <v>213456252</v>
      </c>
      <c r="AQ15" s="80">
        <f t="shared" si="27"/>
        <v>17788021</v>
      </c>
    </row>
    <row r="16" spans="1:43">
      <c r="A16" s="92" t="s">
        <v>70</v>
      </c>
      <c r="B16" s="67" t="s">
        <v>61</v>
      </c>
      <c r="C16" s="81" t="s">
        <v>71</v>
      </c>
      <c r="D16" s="82" t="s">
        <v>72</v>
      </c>
      <c r="E16" s="83">
        <v>12</v>
      </c>
      <c r="F16" s="70" t="s">
        <v>73</v>
      </c>
      <c r="G16" s="84">
        <v>5048171</v>
      </c>
      <c r="H16" s="84">
        <f t="shared" si="12"/>
        <v>0</v>
      </c>
      <c r="I16" s="84">
        <f t="shared" si="13"/>
        <v>0</v>
      </c>
      <c r="J16" s="85">
        <v>0</v>
      </c>
      <c r="K16" s="84">
        <f t="shared" si="14"/>
        <v>0</v>
      </c>
      <c r="L16" s="86">
        <v>0.4</v>
      </c>
      <c r="M16" s="87">
        <f t="shared" si="15"/>
        <v>2019268</v>
      </c>
      <c r="N16" s="86">
        <v>0</v>
      </c>
      <c r="O16" s="88">
        <v>0</v>
      </c>
      <c r="P16" s="86">
        <v>0</v>
      </c>
      <c r="Q16" s="89">
        <f t="shared" si="16"/>
        <v>0</v>
      </c>
      <c r="R16" s="90">
        <v>0</v>
      </c>
      <c r="S16" s="84">
        <f t="shared" si="0"/>
        <v>1766860</v>
      </c>
      <c r="T16" s="84">
        <f t="shared" si="1"/>
        <v>3607339</v>
      </c>
      <c r="U16" s="78">
        <f t="shared" si="17"/>
        <v>7515288.916666666</v>
      </c>
      <c r="V16" s="91">
        <v>360</v>
      </c>
      <c r="W16" s="84">
        <f t="shared" si="18"/>
        <v>90183467</v>
      </c>
      <c r="X16" s="84">
        <f t="shared" si="2"/>
        <v>336545</v>
      </c>
      <c r="Y16" s="71">
        <f t="shared" si="3"/>
        <v>3533720</v>
      </c>
      <c r="Z16" s="71">
        <f t="shared" si="4"/>
        <v>4759683</v>
      </c>
      <c r="AA16" s="71">
        <f t="shared" si="5"/>
        <v>7911929</v>
      </c>
      <c r="AB16" s="84">
        <v>8460579</v>
      </c>
      <c r="AC16" s="71">
        <f t="shared" si="19"/>
        <v>1015269</v>
      </c>
      <c r="AD16" s="71">
        <f t="shared" si="20"/>
        <v>2168144</v>
      </c>
      <c r="AE16" s="71">
        <f t="shared" si="21"/>
        <v>26017728</v>
      </c>
      <c r="AF16" s="71">
        <f t="shared" si="22"/>
        <v>638800</v>
      </c>
      <c r="AG16" s="71">
        <f t="shared" si="26"/>
        <v>901800</v>
      </c>
      <c r="AH16" s="71">
        <f t="shared" si="23"/>
        <v>41600</v>
      </c>
      <c r="AI16" s="71">
        <f t="shared" si="6"/>
        <v>300600</v>
      </c>
      <c r="AJ16" s="71">
        <f t="shared" si="7"/>
        <v>37600</v>
      </c>
      <c r="AK16" s="71">
        <f t="shared" si="8"/>
        <v>225500</v>
      </c>
      <c r="AL16" s="71">
        <f t="shared" si="9"/>
        <v>37600</v>
      </c>
      <c r="AM16" s="71">
        <f t="shared" si="10"/>
        <v>75200</v>
      </c>
      <c r="AN16" s="80">
        <f t="shared" si="24"/>
        <v>2258700</v>
      </c>
      <c r="AO16" s="80">
        <f t="shared" si="25"/>
        <v>27104400</v>
      </c>
      <c r="AP16" s="80">
        <f t="shared" si="11"/>
        <v>143305595</v>
      </c>
      <c r="AQ16" s="80">
        <f t="shared" si="27"/>
        <v>11942133</v>
      </c>
    </row>
    <row r="17" spans="1:43">
      <c r="A17" s="92" t="s">
        <v>70</v>
      </c>
      <c r="B17" s="92" t="s">
        <v>58</v>
      </c>
      <c r="C17" s="81" t="s">
        <v>74</v>
      </c>
      <c r="D17" s="82" t="s">
        <v>72</v>
      </c>
      <c r="E17" s="83">
        <v>12</v>
      </c>
      <c r="F17" s="70" t="s">
        <v>73</v>
      </c>
      <c r="G17" s="84">
        <v>5048171</v>
      </c>
      <c r="H17" s="84">
        <f t="shared" si="12"/>
        <v>0</v>
      </c>
      <c r="I17" s="84">
        <f t="shared" si="13"/>
        <v>0</v>
      </c>
      <c r="J17" s="85">
        <v>0</v>
      </c>
      <c r="K17" s="84">
        <f t="shared" si="14"/>
        <v>0</v>
      </c>
      <c r="L17" s="86">
        <v>0.4</v>
      </c>
      <c r="M17" s="87">
        <f t="shared" si="15"/>
        <v>2019268</v>
      </c>
      <c r="N17" s="86">
        <v>0</v>
      </c>
      <c r="O17" s="88">
        <v>0</v>
      </c>
      <c r="P17" s="86">
        <v>0</v>
      </c>
      <c r="Q17" s="89">
        <f t="shared" si="16"/>
        <v>0</v>
      </c>
      <c r="R17" s="90">
        <v>0</v>
      </c>
      <c r="S17" s="84">
        <f t="shared" si="0"/>
        <v>1766860</v>
      </c>
      <c r="T17" s="84">
        <f t="shared" si="1"/>
        <v>3607339</v>
      </c>
      <c r="U17" s="78">
        <f t="shared" si="17"/>
        <v>7515288.916666666</v>
      </c>
      <c r="V17" s="91">
        <v>360</v>
      </c>
      <c r="W17" s="84">
        <f t="shared" si="18"/>
        <v>90183467</v>
      </c>
      <c r="X17" s="84">
        <f t="shared" si="2"/>
        <v>336545</v>
      </c>
      <c r="Y17" s="71">
        <f t="shared" si="3"/>
        <v>3533720</v>
      </c>
      <c r="Z17" s="71">
        <f t="shared" si="4"/>
        <v>4759683</v>
      </c>
      <c r="AA17" s="71">
        <f t="shared" si="5"/>
        <v>7911929</v>
      </c>
      <c r="AB17" s="84">
        <v>8460579</v>
      </c>
      <c r="AC17" s="71">
        <f t="shared" si="19"/>
        <v>1015269</v>
      </c>
      <c r="AD17" s="71">
        <f t="shared" si="20"/>
        <v>2168144</v>
      </c>
      <c r="AE17" s="71">
        <f t="shared" si="21"/>
        <v>26017728</v>
      </c>
      <c r="AF17" s="71">
        <f t="shared" si="22"/>
        <v>638800</v>
      </c>
      <c r="AG17" s="71">
        <f t="shared" si="26"/>
        <v>901800</v>
      </c>
      <c r="AH17" s="71">
        <f t="shared" si="23"/>
        <v>41600</v>
      </c>
      <c r="AI17" s="71">
        <f t="shared" si="6"/>
        <v>300600</v>
      </c>
      <c r="AJ17" s="71">
        <f t="shared" si="7"/>
        <v>37600</v>
      </c>
      <c r="AK17" s="71">
        <f t="shared" si="8"/>
        <v>225500</v>
      </c>
      <c r="AL17" s="71">
        <f t="shared" si="9"/>
        <v>37600</v>
      </c>
      <c r="AM17" s="71">
        <f t="shared" si="10"/>
        <v>75200</v>
      </c>
      <c r="AN17" s="80">
        <f t="shared" si="24"/>
        <v>2258700</v>
      </c>
      <c r="AO17" s="80">
        <f t="shared" si="25"/>
        <v>27104400</v>
      </c>
      <c r="AP17" s="80">
        <f t="shared" si="11"/>
        <v>143305595</v>
      </c>
      <c r="AQ17" s="80">
        <f t="shared" si="27"/>
        <v>11942133</v>
      </c>
    </row>
    <row r="18" spans="1:43">
      <c r="A18" s="92" t="s">
        <v>70</v>
      </c>
      <c r="B18" s="67" t="s">
        <v>61</v>
      </c>
      <c r="C18" s="81" t="s">
        <v>74</v>
      </c>
      <c r="D18" s="82" t="s">
        <v>72</v>
      </c>
      <c r="E18" s="83">
        <v>12</v>
      </c>
      <c r="F18" s="70" t="s">
        <v>73</v>
      </c>
      <c r="G18" s="84">
        <v>5048171</v>
      </c>
      <c r="H18" s="84">
        <f t="shared" si="12"/>
        <v>0</v>
      </c>
      <c r="I18" s="84">
        <f t="shared" si="13"/>
        <v>0</v>
      </c>
      <c r="J18" s="85">
        <v>0</v>
      </c>
      <c r="K18" s="84">
        <f t="shared" si="14"/>
        <v>0</v>
      </c>
      <c r="L18" s="86">
        <v>0.4</v>
      </c>
      <c r="M18" s="87">
        <f t="shared" si="15"/>
        <v>2019268</v>
      </c>
      <c r="N18" s="86">
        <v>0</v>
      </c>
      <c r="O18" s="88">
        <v>0</v>
      </c>
      <c r="P18" s="86">
        <v>0</v>
      </c>
      <c r="Q18" s="89">
        <f t="shared" si="16"/>
        <v>0</v>
      </c>
      <c r="R18" s="90">
        <v>0</v>
      </c>
      <c r="S18" s="84">
        <f t="shared" si="0"/>
        <v>1766860</v>
      </c>
      <c r="T18" s="84">
        <f t="shared" si="1"/>
        <v>3607339</v>
      </c>
      <c r="U18" s="78">
        <f t="shared" si="17"/>
        <v>7515288.916666666</v>
      </c>
      <c r="V18" s="91">
        <v>360</v>
      </c>
      <c r="W18" s="84">
        <f t="shared" si="18"/>
        <v>90183467</v>
      </c>
      <c r="X18" s="84">
        <f t="shared" si="2"/>
        <v>336545</v>
      </c>
      <c r="Y18" s="71">
        <f t="shared" si="3"/>
        <v>3533720</v>
      </c>
      <c r="Z18" s="71">
        <f t="shared" si="4"/>
        <v>4759683</v>
      </c>
      <c r="AA18" s="71">
        <f t="shared" si="5"/>
        <v>7911929</v>
      </c>
      <c r="AB18" s="84">
        <v>8460579</v>
      </c>
      <c r="AC18" s="71">
        <f t="shared" si="19"/>
        <v>1015269</v>
      </c>
      <c r="AD18" s="71">
        <f t="shared" si="20"/>
        <v>2168144</v>
      </c>
      <c r="AE18" s="71">
        <f t="shared" si="21"/>
        <v>26017728</v>
      </c>
      <c r="AF18" s="71">
        <f t="shared" si="22"/>
        <v>638800</v>
      </c>
      <c r="AG18" s="71">
        <f t="shared" si="26"/>
        <v>901800</v>
      </c>
      <c r="AH18" s="71">
        <f t="shared" si="23"/>
        <v>41600</v>
      </c>
      <c r="AI18" s="71">
        <f t="shared" si="6"/>
        <v>300600</v>
      </c>
      <c r="AJ18" s="71">
        <f t="shared" si="7"/>
        <v>37600</v>
      </c>
      <c r="AK18" s="71">
        <f t="shared" si="8"/>
        <v>225500</v>
      </c>
      <c r="AL18" s="71">
        <f t="shared" si="9"/>
        <v>37600</v>
      </c>
      <c r="AM18" s="71">
        <f t="shared" si="10"/>
        <v>75200</v>
      </c>
      <c r="AN18" s="80">
        <f t="shared" si="24"/>
        <v>2258700</v>
      </c>
      <c r="AO18" s="80">
        <f t="shared" si="25"/>
        <v>27104400</v>
      </c>
      <c r="AP18" s="80">
        <f t="shared" si="11"/>
        <v>143305595</v>
      </c>
      <c r="AQ18" s="80">
        <f t="shared" si="27"/>
        <v>11942133</v>
      </c>
    </row>
    <row r="19" spans="1:43">
      <c r="A19" s="92" t="s">
        <v>70</v>
      </c>
      <c r="B19" s="67" t="s">
        <v>61</v>
      </c>
      <c r="C19" s="81" t="s">
        <v>74</v>
      </c>
      <c r="D19" s="82" t="s">
        <v>72</v>
      </c>
      <c r="E19" s="83">
        <v>12</v>
      </c>
      <c r="F19" s="70" t="s">
        <v>73</v>
      </c>
      <c r="G19" s="84">
        <v>5048171</v>
      </c>
      <c r="H19" s="84">
        <f t="shared" si="12"/>
        <v>0</v>
      </c>
      <c r="I19" s="84">
        <f t="shared" si="13"/>
        <v>0</v>
      </c>
      <c r="J19" s="85">
        <v>0</v>
      </c>
      <c r="K19" s="84">
        <f t="shared" si="14"/>
        <v>0</v>
      </c>
      <c r="L19" s="86">
        <v>0.4</v>
      </c>
      <c r="M19" s="87">
        <f t="shared" si="15"/>
        <v>2019268</v>
      </c>
      <c r="N19" s="86">
        <v>0</v>
      </c>
      <c r="O19" s="88">
        <v>0</v>
      </c>
      <c r="P19" s="86">
        <v>0</v>
      </c>
      <c r="Q19" s="89">
        <f t="shared" si="16"/>
        <v>0</v>
      </c>
      <c r="R19" s="90">
        <v>0</v>
      </c>
      <c r="S19" s="84">
        <f t="shared" si="0"/>
        <v>1766860</v>
      </c>
      <c r="T19" s="84">
        <f t="shared" si="1"/>
        <v>3607339</v>
      </c>
      <c r="U19" s="78">
        <f t="shared" si="17"/>
        <v>7515288.916666666</v>
      </c>
      <c r="V19" s="91">
        <v>360</v>
      </c>
      <c r="W19" s="84">
        <f t="shared" si="18"/>
        <v>90183467</v>
      </c>
      <c r="X19" s="84">
        <f t="shared" si="2"/>
        <v>336545</v>
      </c>
      <c r="Y19" s="71">
        <f t="shared" si="3"/>
        <v>3533720</v>
      </c>
      <c r="Z19" s="71">
        <f t="shared" si="4"/>
        <v>4759683</v>
      </c>
      <c r="AA19" s="71">
        <f t="shared" si="5"/>
        <v>7911929</v>
      </c>
      <c r="AB19" s="84">
        <v>8460579</v>
      </c>
      <c r="AC19" s="71">
        <f t="shared" si="19"/>
        <v>1015269</v>
      </c>
      <c r="AD19" s="71">
        <f t="shared" si="20"/>
        <v>2168144</v>
      </c>
      <c r="AE19" s="71">
        <f t="shared" si="21"/>
        <v>26017728</v>
      </c>
      <c r="AF19" s="71">
        <f t="shared" si="22"/>
        <v>638800</v>
      </c>
      <c r="AG19" s="71">
        <f t="shared" si="26"/>
        <v>901800</v>
      </c>
      <c r="AH19" s="71">
        <f t="shared" si="23"/>
        <v>41600</v>
      </c>
      <c r="AI19" s="71">
        <f t="shared" si="6"/>
        <v>300600</v>
      </c>
      <c r="AJ19" s="71">
        <f t="shared" si="7"/>
        <v>37600</v>
      </c>
      <c r="AK19" s="71">
        <f t="shared" si="8"/>
        <v>225500</v>
      </c>
      <c r="AL19" s="71">
        <f t="shared" si="9"/>
        <v>37600</v>
      </c>
      <c r="AM19" s="71">
        <f t="shared" si="10"/>
        <v>75200</v>
      </c>
      <c r="AN19" s="80">
        <f t="shared" si="24"/>
        <v>2258700</v>
      </c>
      <c r="AO19" s="80">
        <f t="shared" si="25"/>
        <v>27104400</v>
      </c>
      <c r="AP19" s="80">
        <f t="shared" si="11"/>
        <v>143305595</v>
      </c>
      <c r="AQ19" s="80">
        <f t="shared" si="27"/>
        <v>11942133</v>
      </c>
    </row>
    <row r="20" spans="1:43">
      <c r="A20" s="92" t="s">
        <v>70</v>
      </c>
      <c r="B20" s="67" t="s">
        <v>61</v>
      </c>
      <c r="C20" s="81" t="s">
        <v>74</v>
      </c>
      <c r="D20" s="82" t="s">
        <v>72</v>
      </c>
      <c r="E20" s="83">
        <v>12</v>
      </c>
      <c r="F20" s="70" t="s">
        <v>73</v>
      </c>
      <c r="G20" s="84">
        <v>5048171</v>
      </c>
      <c r="H20" s="84">
        <f t="shared" si="12"/>
        <v>0</v>
      </c>
      <c r="I20" s="84">
        <f t="shared" si="13"/>
        <v>0</v>
      </c>
      <c r="J20" s="85">
        <v>0</v>
      </c>
      <c r="K20" s="84">
        <f t="shared" si="14"/>
        <v>0</v>
      </c>
      <c r="L20" s="86">
        <v>0.4</v>
      </c>
      <c r="M20" s="87">
        <f t="shared" si="15"/>
        <v>2019268</v>
      </c>
      <c r="N20" s="86">
        <v>0</v>
      </c>
      <c r="O20" s="88">
        <v>0</v>
      </c>
      <c r="P20" s="86">
        <v>0</v>
      </c>
      <c r="Q20" s="89">
        <f t="shared" si="16"/>
        <v>0</v>
      </c>
      <c r="R20" s="90">
        <v>0</v>
      </c>
      <c r="S20" s="84">
        <f t="shared" si="0"/>
        <v>1766860</v>
      </c>
      <c r="T20" s="84">
        <f t="shared" si="1"/>
        <v>3607339</v>
      </c>
      <c r="U20" s="78">
        <f t="shared" si="17"/>
        <v>7515288.916666666</v>
      </c>
      <c r="V20" s="91">
        <v>360</v>
      </c>
      <c r="W20" s="84">
        <f t="shared" si="18"/>
        <v>90183467</v>
      </c>
      <c r="X20" s="84">
        <f t="shared" si="2"/>
        <v>336545</v>
      </c>
      <c r="Y20" s="71">
        <f t="shared" si="3"/>
        <v>3533720</v>
      </c>
      <c r="Z20" s="71">
        <f t="shared" si="4"/>
        <v>4759683</v>
      </c>
      <c r="AA20" s="71">
        <f t="shared" si="5"/>
        <v>7911929</v>
      </c>
      <c r="AB20" s="84">
        <v>8460579</v>
      </c>
      <c r="AC20" s="71">
        <f t="shared" si="19"/>
        <v>1015269</v>
      </c>
      <c r="AD20" s="71">
        <f t="shared" si="20"/>
        <v>2168144</v>
      </c>
      <c r="AE20" s="71">
        <f t="shared" si="21"/>
        <v>26017728</v>
      </c>
      <c r="AF20" s="71">
        <f t="shared" si="22"/>
        <v>638800</v>
      </c>
      <c r="AG20" s="71">
        <f t="shared" si="26"/>
        <v>901800</v>
      </c>
      <c r="AH20" s="71">
        <f t="shared" si="23"/>
        <v>41600</v>
      </c>
      <c r="AI20" s="71">
        <f t="shared" si="6"/>
        <v>300600</v>
      </c>
      <c r="AJ20" s="71">
        <f t="shared" si="7"/>
        <v>37600</v>
      </c>
      <c r="AK20" s="71">
        <f t="shared" si="8"/>
        <v>225500</v>
      </c>
      <c r="AL20" s="71">
        <f t="shared" si="9"/>
        <v>37600</v>
      </c>
      <c r="AM20" s="71">
        <f t="shared" si="10"/>
        <v>75200</v>
      </c>
      <c r="AN20" s="80">
        <f t="shared" si="24"/>
        <v>2258700</v>
      </c>
      <c r="AO20" s="80">
        <f t="shared" si="25"/>
        <v>27104400</v>
      </c>
      <c r="AP20" s="80">
        <f t="shared" si="11"/>
        <v>143305595</v>
      </c>
      <c r="AQ20" s="80">
        <f t="shared" si="27"/>
        <v>11942133</v>
      </c>
    </row>
    <row r="21" spans="1:43">
      <c r="A21" s="92" t="s">
        <v>70</v>
      </c>
      <c r="B21" s="67" t="s">
        <v>61</v>
      </c>
      <c r="C21" s="81" t="s">
        <v>74</v>
      </c>
      <c r="D21" s="82" t="s">
        <v>72</v>
      </c>
      <c r="E21" s="83">
        <v>12</v>
      </c>
      <c r="F21" s="70" t="s">
        <v>73</v>
      </c>
      <c r="G21" s="84">
        <v>5048171</v>
      </c>
      <c r="H21" s="84">
        <f t="shared" si="12"/>
        <v>0</v>
      </c>
      <c r="I21" s="84">
        <f t="shared" si="13"/>
        <v>0</v>
      </c>
      <c r="J21" s="85">
        <v>0</v>
      </c>
      <c r="K21" s="84">
        <f t="shared" si="14"/>
        <v>0</v>
      </c>
      <c r="L21" s="86">
        <v>0.4</v>
      </c>
      <c r="M21" s="87">
        <f t="shared" si="15"/>
        <v>2019268</v>
      </c>
      <c r="N21" s="86">
        <v>0</v>
      </c>
      <c r="O21" s="88">
        <v>0</v>
      </c>
      <c r="P21" s="86">
        <v>0</v>
      </c>
      <c r="Q21" s="89">
        <f t="shared" si="16"/>
        <v>0</v>
      </c>
      <c r="R21" s="90">
        <v>0</v>
      </c>
      <c r="S21" s="84">
        <f t="shared" si="0"/>
        <v>1766860</v>
      </c>
      <c r="T21" s="84">
        <f t="shared" si="1"/>
        <v>3607339</v>
      </c>
      <c r="U21" s="78">
        <f t="shared" si="17"/>
        <v>7515288.916666666</v>
      </c>
      <c r="V21" s="91">
        <v>360</v>
      </c>
      <c r="W21" s="84">
        <f t="shared" si="18"/>
        <v>90183467</v>
      </c>
      <c r="X21" s="84">
        <f t="shared" si="2"/>
        <v>336545</v>
      </c>
      <c r="Y21" s="71">
        <f t="shared" si="3"/>
        <v>3533720</v>
      </c>
      <c r="Z21" s="71">
        <f t="shared" si="4"/>
        <v>4759683</v>
      </c>
      <c r="AA21" s="71">
        <f t="shared" si="5"/>
        <v>7911929</v>
      </c>
      <c r="AB21" s="84">
        <v>8460579</v>
      </c>
      <c r="AC21" s="71">
        <f t="shared" si="19"/>
        <v>1015269</v>
      </c>
      <c r="AD21" s="71">
        <f t="shared" si="20"/>
        <v>2168144</v>
      </c>
      <c r="AE21" s="71">
        <f t="shared" si="21"/>
        <v>26017728</v>
      </c>
      <c r="AF21" s="71">
        <f t="shared" si="22"/>
        <v>638800</v>
      </c>
      <c r="AG21" s="71">
        <f t="shared" si="26"/>
        <v>901800</v>
      </c>
      <c r="AH21" s="71">
        <f t="shared" si="23"/>
        <v>41600</v>
      </c>
      <c r="AI21" s="71">
        <f t="shared" si="6"/>
        <v>300600</v>
      </c>
      <c r="AJ21" s="71">
        <f t="shared" si="7"/>
        <v>37600</v>
      </c>
      <c r="AK21" s="71">
        <f t="shared" si="8"/>
        <v>225500</v>
      </c>
      <c r="AL21" s="71">
        <f t="shared" si="9"/>
        <v>37600</v>
      </c>
      <c r="AM21" s="71">
        <f t="shared" si="10"/>
        <v>75200</v>
      </c>
      <c r="AN21" s="80">
        <f t="shared" si="24"/>
        <v>2258700</v>
      </c>
      <c r="AO21" s="80">
        <f t="shared" si="25"/>
        <v>27104400</v>
      </c>
      <c r="AP21" s="80">
        <f t="shared" si="11"/>
        <v>143305595</v>
      </c>
      <c r="AQ21" s="80">
        <f t="shared" si="27"/>
        <v>11942133</v>
      </c>
    </row>
    <row r="22" spans="1:43">
      <c r="A22" s="92" t="s">
        <v>70</v>
      </c>
      <c r="B22" s="67" t="s">
        <v>61</v>
      </c>
      <c r="C22" s="81" t="s">
        <v>74</v>
      </c>
      <c r="D22" s="82" t="s">
        <v>72</v>
      </c>
      <c r="E22" s="83">
        <v>12</v>
      </c>
      <c r="F22" s="70" t="s">
        <v>73</v>
      </c>
      <c r="G22" s="84">
        <v>5048171</v>
      </c>
      <c r="H22" s="84">
        <f t="shared" si="12"/>
        <v>0</v>
      </c>
      <c r="I22" s="84">
        <f t="shared" si="13"/>
        <v>0</v>
      </c>
      <c r="J22" s="85">
        <v>0</v>
      </c>
      <c r="K22" s="84">
        <f t="shared" si="14"/>
        <v>0</v>
      </c>
      <c r="L22" s="86">
        <v>0.4</v>
      </c>
      <c r="M22" s="87">
        <f t="shared" si="15"/>
        <v>2019268</v>
      </c>
      <c r="N22" s="86">
        <v>0</v>
      </c>
      <c r="O22" s="88">
        <v>0</v>
      </c>
      <c r="P22" s="86">
        <v>0</v>
      </c>
      <c r="Q22" s="89">
        <f t="shared" si="16"/>
        <v>0</v>
      </c>
      <c r="R22" s="90">
        <v>0</v>
      </c>
      <c r="S22" s="84">
        <f t="shared" si="0"/>
        <v>1766860</v>
      </c>
      <c r="T22" s="84">
        <f t="shared" si="1"/>
        <v>3607339</v>
      </c>
      <c r="U22" s="78">
        <f t="shared" si="17"/>
        <v>7515288.916666666</v>
      </c>
      <c r="V22" s="91">
        <v>360</v>
      </c>
      <c r="W22" s="84">
        <f t="shared" si="18"/>
        <v>90183467</v>
      </c>
      <c r="X22" s="84">
        <f t="shared" si="2"/>
        <v>336545</v>
      </c>
      <c r="Y22" s="71">
        <f t="shared" si="3"/>
        <v>3533720</v>
      </c>
      <c r="Z22" s="71">
        <f t="shared" si="4"/>
        <v>4759683</v>
      </c>
      <c r="AA22" s="71">
        <f t="shared" si="5"/>
        <v>7911929</v>
      </c>
      <c r="AB22" s="84">
        <v>8460579</v>
      </c>
      <c r="AC22" s="71">
        <f t="shared" si="19"/>
        <v>1015269</v>
      </c>
      <c r="AD22" s="71">
        <f t="shared" si="20"/>
        <v>2168144</v>
      </c>
      <c r="AE22" s="71">
        <f t="shared" si="21"/>
        <v>26017728</v>
      </c>
      <c r="AF22" s="71">
        <f t="shared" si="22"/>
        <v>638800</v>
      </c>
      <c r="AG22" s="71">
        <f t="shared" si="26"/>
        <v>901800</v>
      </c>
      <c r="AH22" s="71">
        <f t="shared" si="23"/>
        <v>41600</v>
      </c>
      <c r="AI22" s="71">
        <f t="shared" si="6"/>
        <v>300600</v>
      </c>
      <c r="AJ22" s="71">
        <f t="shared" si="7"/>
        <v>37600</v>
      </c>
      <c r="AK22" s="71">
        <f t="shared" si="8"/>
        <v>225500</v>
      </c>
      <c r="AL22" s="71">
        <f t="shared" si="9"/>
        <v>37600</v>
      </c>
      <c r="AM22" s="71">
        <f t="shared" si="10"/>
        <v>75200</v>
      </c>
      <c r="AN22" s="80">
        <f t="shared" si="24"/>
        <v>2258700</v>
      </c>
      <c r="AO22" s="80">
        <f t="shared" si="25"/>
        <v>27104400</v>
      </c>
      <c r="AP22" s="80">
        <f t="shared" si="11"/>
        <v>143305595</v>
      </c>
      <c r="AQ22" s="80">
        <f t="shared" si="27"/>
        <v>11942133</v>
      </c>
    </row>
    <row r="23" spans="1:43">
      <c r="A23" s="92" t="s">
        <v>70</v>
      </c>
      <c r="B23" s="67" t="s">
        <v>61</v>
      </c>
      <c r="C23" s="81" t="s">
        <v>74</v>
      </c>
      <c r="D23" s="82" t="s">
        <v>72</v>
      </c>
      <c r="E23" s="83">
        <v>12</v>
      </c>
      <c r="F23" s="70" t="s">
        <v>73</v>
      </c>
      <c r="G23" s="84">
        <v>5048171</v>
      </c>
      <c r="H23" s="84">
        <f t="shared" si="12"/>
        <v>0</v>
      </c>
      <c r="I23" s="84">
        <f t="shared" si="13"/>
        <v>0</v>
      </c>
      <c r="J23" s="85">
        <v>0</v>
      </c>
      <c r="K23" s="84">
        <f t="shared" si="14"/>
        <v>0</v>
      </c>
      <c r="L23" s="86">
        <v>0.4</v>
      </c>
      <c r="M23" s="87">
        <f t="shared" si="15"/>
        <v>2019268</v>
      </c>
      <c r="N23" s="86">
        <v>0</v>
      </c>
      <c r="O23" s="88">
        <v>0</v>
      </c>
      <c r="P23" s="86">
        <v>0</v>
      </c>
      <c r="Q23" s="89">
        <f t="shared" si="16"/>
        <v>0</v>
      </c>
      <c r="R23" s="90">
        <v>0</v>
      </c>
      <c r="S23" s="84">
        <f t="shared" si="0"/>
        <v>1766860</v>
      </c>
      <c r="T23" s="84">
        <f t="shared" si="1"/>
        <v>3607339</v>
      </c>
      <c r="U23" s="78">
        <f t="shared" si="17"/>
        <v>7515288.916666666</v>
      </c>
      <c r="V23" s="91">
        <v>360</v>
      </c>
      <c r="W23" s="84">
        <f t="shared" si="18"/>
        <v>90183467</v>
      </c>
      <c r="X23" s="84">
        <f t="shared" si="2"/>
        <v>336545</v>
      </c>
      <c r="Y23" s="71">
        <f t="shared" si="3"/>
        <v>3533720</v>
      </c>
      <c r="Z23" s="71">
        <f t="shared" si="4"/>
        <v>4759683</v>
      </c>
      <c r="AA23" s="71">
        <f t="shared" si="5"/>
        <v>7911929</v>
      </c>
      <c r="AB23" s="84">
        <v>8460579</v>
      </c>
      <c r="AC23" s="71">
        <f t="shared" si="19"/>
        <v>1015269</v>
      </c>
      <c r="AD23" s="71">
        <f t="shared" si="20"/>
        <v>2168144</v>
      </c>
      <c r="AE23" s="71">
        <f t="shared" si="21"/>
        <v>26017728</v>
      </c>
      <c r="AF23" s="71">
        <f t="shared" si="22"/>
        <v>638800</v>
      </c>
      <c r="AG23" s="71">
        <f t="shared" si="26"/>
        <v>901800</v>
      </c>
      <c r="AH23" s="71">
        <f t="shared" si="23"/>
        <v>41600</v>
      </c>
      <c r="AI23" s="71">
        <f t="shared" si="6"/>
        <v>300600</v>
      </c>
      <c r="AJ23" s="71">
        <f t="shared" si="7"/>
        <v>37600</v>
      </c>
      <c r="AK23" s="71">
        <f t="shared" si="8"/>
        <v>225500</v>
      </c>
      <c r="AL23" s="71">
        <f t="shared" si="9"/>
        <v>37600</v>
      </c>
      <c r="AM23" s="71">
        <f t="shared" si="10"/>
        <v>75200</v>
      </c>
      <c r="AN23" s="80">
        <f t="shared" si="24"/>
        <v>2258700</v>
      </c>
      <c r="AO23" s="80">
        <f t="shared" si="25"/>
        <v>27104400</v>
      </c>
      <c r="AP23" s="80">
        <f t="shared" si="11"/>
        <v>143305595</v>
      </c>
      <c r="AQ23" s="80">
        <f t="shared" si="27"/>
        <v>11942133</v>
      </c>
    </row>
    <row r="24" spans="1:43">
      <c r="A24" s="92" t="s">
        <v>70</v>
      </c>
      <c r="B24" s="67" t="s">
        <v>61</v>
      </c>
      <c r="C24" s="81" t="s">
        <v>74</v>
      </c>
      <c r="D24" s="82" t="s">
        <v>72</v>
      </c>
      <c r="E24" s="83">
        <v>12</v>
      </c>
      <c r="F24" s="70" t="s">
        <v>73</v>
      </c>
      <c r="G24" s="84">
        <v>5048171</v>
      </c>
      <c r="H24" s="84">
        <f t="shared" si="12"/>
        <v>0</v>
      </c>
      <c r="I24" s="84">
        <f t="shared" si="13"/>
        <v>0</v>
      </c>
      <c r="J24" s="85">
        <v>0</v>
      </c>
      <c r="K24" s="84">
        <f t="shared" si="14"/>
        <v>0</v>
      </c>
      <c r="L24" s="86">
        <v>0.4</v>
      </c>
      <c r="M24" s="87">
        <f t="shared" si="15"/>
        <v>2019268</v>
      </c>
      <c r="N24" s="86">
        <v>0</v>
      </c>
      <c r="O24" s="88">
        <v>0</v>
      </c>
      <c r="P24" s="86">
        <v>0</v>
      </c>
      <c r="Q24" s="89">
        <f t="shared" si="16"/>
        <v>0</v>
      </c>
      <c r="R24" s="90">
        <v>0</v>
      </c>
      <c r="S24" s="84">
        <f t="shared" si="0"/>
        <v>1766860</v>
      </c>
      <c r="T24" s="84">
        <f t="shared" si="1"/>
        <v>3607339</v>
      </c>
      <c r="U24" s="78">
        <f t="shared" si="17"/>
        <v>7515288.916666666</v>
      </c>
      <c r="V24" s="91">
        <v>360</v>
      </c>
      <c r="W24" s="84">
        <f t="shared" si="18"/>
        <v>90183467</v>
      </c>
      <c r="X24" s="84">
        <f t="shared" si="2"/>
        <v>336545</v>
      </c>
      <c r="Y24" s="71">
        <f t="shared" si="3"/>
        <v>3533720</v>
      </c>
      <c r="Z24" s="71">
        <f t="shared" si="4"/>
        <v>4759683</v>
      </c>
      <c r="AA24" s="71">
        <f t="shared" si="5"/>
        <v>7911929</v>
      </c>
      <c r="AB24" s="84">
        <v>8460579</v>
      </c>
      <c r="AC24" s="71">
        <f t="shared" si="19"/>
        <v>1015269</v>
      </c>
      <c r="AD24" s="71">
        <f t="shared" si="20"/>
        <v>2168144</v>
      </c>
      <c r="AE24" s="71">
        <f t="shared" si="21"/>
        <v>26017728</v>
      </c>
      <c r="AF24" s="71">
        <f t="shared" si="22"/>
        <v>638800</v>
      </c>
      <c r="AG24" s="71">
        <f t="shared" si="26"/>
        <v>901800</v>
      </c>
      <c r="AH24" s="71">
        <f t="shared" si="23"/>
        <v>41600</v>
      </c>
      <c r="AI24" s="71">
        <f t="shared" si="6"/>
        <v>300600</v>
      </c>
      <c r="AJ24" s="71">
        <f t="shared" si="7"/>
        <v>37600</v>
      </c>
      <c r="AK24" s="71">
        <f t="shared" si="8"/>
        <v>225500</v>
      </c>
      <c r="AL24" s="71">
        <f t="shared" si="9"/>
        <v>37600</v>
      </c>
      <c r="AM24" s="71">
        <f t="shared" si="10"/>
        <v>75200</v>
      </c>
      <c r="AN24" s="80">
        <f t="shared" si="24"/>
        <v>2258700</v>
      </c>
      <c r="AO24" s="80">
        <f t="shared" si="25"/>
        <v>27104400</v>
      </c>
      <c r="AP24" s="80">
        <f t="shared" si="11"/>
        <v>143305595</v>
      </c>
      <c r="AQ24" s="80">
        <f t="shared" si="27"/>
        <v>11942133</v>
      </c>
    </row>
    <row r="25" spans="1:43">
      <c r="A25" s="92" t="s">
        <v>70</v>
      </c>
      <c r="B25" s="67" t="s">
        <v>61</v>
      </c>
      <c r="C25" s="81" t="s">
        <v>75</v>
      </c>
      <c r="D25" s="82" t="s">
        <v>76</v>
      </c>
      <c r="E25" s="83">
        <v>7</v>
      </c>
      <c r="F25" s="70" t="str">
        <f t="shared" si="28"/>
        <v>Profesional Universitario Código:219 Grado:7</v>
      </c>
      <c r="G25" s="84">
        <v>4082666</v>
      </c>
      <c r="H25" s="84">
        <f t="shared" si="12"/>
        <v>0</v>
      </c>
      <c r="I25" s="84">
        <f t="shared" si="13"/>
        <v>0</v>
      </c>
      <c r="J25" s="85">
        <v>0</v>
      </c>
      <c r="K25" s="84">
        <f t="shared" si="14"/>
        <v>0</v>
      </c>
      <c r="L25" s="86">
        <v>0.4</v>
      </c>
      <c r="M25" s="87">
        <f t="shared" si="15"/>
        <v>1633066</v>
      </c>
      <c r="N25" s="86">
        <v>0</v>
      </c>
      <c r="O25" s="88">
        <v>0</v>
      </c>
      <c r="P25" s="86">
        <v>0</v>
      </c>
      <c r="Q25" s="89">
        <f t="shared" si="16"/>
        <v>0</v>
      </c>
      <c r="R25" s="90">
        <v>0</v>
      </c>
      <c r="S25" s="84">
        <f t="shared" si="0"/>
        <v>1428933</v>
      </c>
      <c r="T25" s="84">
        <f t="shared" si="1"/>
        <v>2917405</v>
      </c>
      <c r="U25" s="78">
        <f t="shared" si="17"/>
        <v>6077926.833333333</v>
      </c>
      <c r="V25" s="91">
        <v>360</v>
      </c>
      <c r="W25" s="84">
        <f t="shared" si="18"/>
        <v>72935122</v>
      </c>
      <c r="X25" s="84">
        <f t="shared" si="2"/>
        <v>272178</v>
      </c>
      <c r="Y25" s="71">
        <f t="shared" si="3"/>
        <v>2857866</v>
      </c>
      <c r="Z25" s="71">
        <f t="shared" si="4"/>
        <v>3849354</v>
      </c>
      <c r="AA25" s="71">
        <f t="shared" si="5"/>
        <v>6398706</v>
      </c>
      <c r="AB25" s="84">
        <v>6842423</v>
      </c>
      <c r="AC25" s="71">
        <f t="shared" si="19"/>
        <v>821091</v>
      </c>
      <c r="AD25" s="71">
        <f t="shared" si="20"/>
        <v>1753468</v>
      </c>
      <c r="AE25" s="71">
        <f t="shared" si="21"/>
        <v>21041616</v>
      </c>
      <c r="AF25" s="71">
        <f t="shared" si="22"/>
        <v>516600</v>
      </c>
      <c r="AG25" s="71">
        <f t="shared" si="26"/>
        <v>729400</v>
      </c>
      <c r="AH25" s="71">
        <f t="shared" si="23"/>
        <v>33600</v>
      </c>
      <c r="AI25" s="71">
        <f t="shared" si="6"/>
        <v>243100</v>
      </c>
      <c r="AJ25" s="71">
        <f t="shared" si="7"/>
        <v>30400</v>
      </c>
      <c r="AK25" s="71">
        <f t="shared" si="8"/>
        <v>182300</v>
      </c>
      <c r="AL25" s="71">
        <f t="shared" si="9"/>
        <v>30400</v>
      </c>
      <c r="AM25" s="71">
        <f t="shared" si="10"/>
        <v>60800</v>
      </c>
      <c r="AN25" s="80">
        <f t="shared" si="24"/>
        <v>1826600</v>
      </c>
      <c r="AO25" s="80">
        <f t="shared" si="25"/>
        <v>21919200</v>
      </c>
      <c r="AP25" s="80">
        <f t="shared" si="11"/>
        <v>115895938</v>
      </c>
      <c r="AQ25" s="80">
        <f t="shared" si="27"/>
        <v>9657995</v>
      </c>
    </row>
    <row r="26" spans="1:43">
      <c r="A26" s="92" t="s">
        <v>70</v>
      </c>
      <c r="B26" s="67" t="s">
        <v>61</v>
      </c>
      <c r="C26" s="81" t="s">
        <v>75</v>
      </c>
      <c r="D26" s="82" t="s">
        <v>76</v>
      </c>
      <c r="E26" s="83">
        <v>7</v>
      </c>
      <c r="F26" s="70" t="str">
        <f t="shared" si="28"/>
        <v>Profesional Universitario Código:219 Grado:7</v>
      </c>
      <c r="G26" s="84">
        <v>4082666</v>
      </c>
      <c r="H26" s="84">
        <f t="shared" si="12"/>
        <v>0</v>
      </c>
      <c r="I26" s="84">
        <f t="shared" si="13"/>
        <v>0</v>
      </c>
      <c r="J26" s="85">
        <v>0</v>
      </c>
      <c r="K26" s="84">
        <f t="shared" si="14"/>
        <v>0</v>
      </c>
      <c r="L26" s="86">
        <v>0.4</v>
      </c>
      <c r="M26" s="87">
        <f t="shared" si="15"/>
        <v>1633066</v>
      </c>
      <c r="N26" s="86">
        <v>0</v>
      </c>
      <c r="O26" s="88">
        <v>0</v>
      </c>
      <c r="P26" s="86">
        <v>0</v>
      </c>
      <c r="Q26" s="89">
        <f t="shared" si="16"/>
        <v>0</v>
      </c>
      <c r="R26" s="90">
        <v>0</v>
      </c>
      <c r="S26" s="84">
        <f t="shared" si="0"/>
        <v>1428933</v>
      </c>
      <c r="T26" s="84">
        <f t="shared" si="1"/>
        <v>2917405</v>
      </c>
      <c r="U26" s="78">
        <f t="shared" si="17"/>
        <v>6077926.833333333</v>
      </c>
      <c r="V26" s="91">
        <v>360</v>
      </c>
      <c r="W26" s="84">
        <f t="shared" si="18"/>
        <v>72935122</v>
      </c>
      <c r="X26" s="84">
        <f t="shared" si="2"/>
        <v>272178</v>
      </c>
      <c r="Y26" s="71">
        <f t="shared" si="3"/>
        <v>2857866</v>
      </c>
      <c r="Z26" s="71">
        <f t="shared" si="4"/>
        <v>3849354</v>
      </c>
      <c r="AA26" s="71">
        <f t="shared" si="5"/>
        <v>6398706</v>
      </c>
      <c r="AB26" s="84">
        <v>6842423</v>
      </c>
      <c r="AC26" s="71">
        <f t="shared" si="19"/>
        <v>821091</v>
      </c>
      <c r="AD26" s="71">
        <f t="shared" si="20"/>
        <v>1753468</v>
      </c>
      <c r="AE26" s="71">
        <f t="shared" si="21"/>
        <v>21041616</v>
      </c>
      <c r="AF26" s="71">
        <f t="shared" si="22"/>
        <v>516600</v>
      </c>
      <c r="AG26" s="71">
        <f t="shared" si="26"/>
        <v>729400</v>
      </c>
      <c r="AH26" s="71">
        <f t="shared" si="23"/>
        <v>33600</v>
      </c>
      <c r="AI26" s="71">
        <f t="shared" si="6"/>
        <v>243100</v>
      </c>
      <c r="AJ26" s="71">
        <f t="shared" si="7"/>
        <v>30400</v>
      </c>
      <c r="AK26" s="71">
        <f t="shared" si="8"/>
        <v>182300</v>
      </c>
      <c r="AL26" s="71">
        <f t="shared" si="9"/>
        <v>30400</v>
      </c>
      <c r="AM26" s="71">
        <f t="shared" si="10"/>
        <v>60800</v>
      </c>
      <c r="AN26" s="80">
        <f t="shared" si="24"/>
        <v>1826600</v>
      </c>
      <c r="AO26" s="80">
        <f t="shared" si="25"/>
        <v>21919200</v>
      </c>
      <c r="AP26" s="80">
        <f t="shared" si="11"/>
        <v>115895938</v>
      </c>
      <c r="AQ26" s="80">
        <f t="shared" si="27"/>
        <v>9657995</v>
      </c>
    </row>
    <row r="27" spans="1:43">
      <c r="A27" s="92" t="s">
        <v>70</v>
      </c>
      <c r="B27" s="67" t="s">
        <v>61</v>
      </c>
      <c r="C27" s="81" t="s">
        <v>75</v>
      </c>
      <c r="D27" s="82" t="s">
        <v>76</v>
      </c>
      <c r="E27" s="83">
        <v>7</v>
      </c>
      <c r="F27" s="70" t="str">
        <f t="shared" si="28"/>
        <v>Profesional Universitario Código:219 Grado:7</v>
      </c>
      <c r="G27" s="84">
        <v>4082666</v>
      </c>
      <c r="H27" s="84">
        <f t="shared" si="12"/>
        <v>0</v>
      </c>
      <c r="I27" s="84">
        <f t="shared" si="13"/>
        <v>0</v>
      </c>
      <c r="J27" s="85">
        <v>0</v>
      </c>
      <c r="K27" s="84">
        <f t="shared" si="14"/>
        <v>0</v>
      </c>
      <c r="L27" s="86">
        <v>0.4</v>
      </c>
      <c r="M27" s="87">
        <f t="shared" si="15"/>
        <v>1633066</v>
      </c>
      <c r="N27" s="86">
        <v>0</v>
      </c>
      <c r="O27" s="88">
        <v>0</v>
      </c>
      <c r="P27" s="86">
        <v>0</v>
      </c>
      <c r="Q27" s="89">
        <f t="shared" si="16"/>
        <v>0</v>
      </c>
      <c r="R27" s="90">
        <v>0</v>
      </c>
      <c r="S27" s="84">
        <f t="shared" si="0"/>
        <v>1428933</v>
      </c>
      <c r="T27" s="84">
        <f t="shared" si="1"/>
        <v>2917405</v>
      </c>
      <c r="U27" s="78">
        <f t="shared" si="17"/>
        <v>6077926.833333333</v>
      </c>
      <c r="V27" s="91">
        <v>360</v>
      </c>
      <c r="W27" s="84">
        <f t="shared" si="18"/>
        <v>72935122</v>
      </c>
      <c r="X27" s="84">
        <f t="shared" si="2"/>
        <v>272178</v>
      </c>
      <c r="Y27" s="71">
        <f t="shared" si="3"/>
        <v>2857866</v>
      </c>
      <c r="Z27" s="71">
        <f t="shared" si="4"/>
        <v>3849354</v>
      </c>
      <c r="AA27" s="71">
        <f t="shared" si="5"/>
        <v>6398706</v>
      </c>
      <c r="AB27" s="84">
        <v>6842423</v>
      </c>
      <c r="AC27" s="71">
        <f t="shared" si="19"/>
        <v>821091</v>
      </c>
      <c r="AD27" s="71">
        <f t="shared" si="20"/>
        <v>1753468</v>
      </c>
      <c r="AE27" s="71">
        <f t="shared" si="21"/>
        <v>21041616</v>
      </c>
      <c r="AF27" s="71">
        <f t="shared" si="22"/>
        <v>516600</v>
      </c>
      <c r="AG27" s="71">
        <f t="shared" si="26"/>
        <v>729400</v>
      </c>
      <c r="AH27" s="71">
        <f t="shared" si="23"/>
        <v>33600</v>
      </c>
      <c r="AI27" s="71">
        <f t="shared" si="6"/>
        <v>243100</v>
      </c>
      <c r="AJ27" s="71">
        <f t="shared" si="7"/>
        <v>30400</v>
      </c>
      <c r="AK27" s="71">
        <f t="shared" si="8"/>
        <v>182300</v>
      </c>
      <c r="AL27" s="71">
        <f t="shared" si="9"/>
        <v>30400</v>
      </c>
      <c r="AM27" s="71">
        <f t="shared" si="10"/>
        <v>60800</v>
      </c>
      <c r="AN27" s="80">
        <f t="shared" si="24"/>
        <v>1826600</v>
      </c>
      <c r="AO27" s="80">
        <f t="shared" si="25"/>
        <v>21919200</v>
      </c>
      <c r="AP27" s="80">
        <f t="shared" si="11"/>
        <v>115895938</v>
      </c>
      <c r="AQ27" s="80">
        <f t="shared" si="27"/>
        <v>9657995</v>
      </c>
    </row>
    <row r="28" spans="1:43">
      <c r="A28" s="92" t="s">
        <v>70</v>
      </c>
      <c r="B28" s="67" t="s">
        <v>61</v>
      </c>
      <c r="C28" s="81" t="s">
        <v>75</v>
      </c>
      <c r="D28" s="82" t="s">
        <v>76</v>
      </c>
      <c r="E28" s="83">
        <v>7</v>
      </c>
      <c r="F28" s="70" t="str">
        <f t="shared" si="28"/>
        <v>Profesional Universitario Código:219 Grado:7</v>
      </c>
      <c r="G28" s="84">
        <v>4082666</v>
      </c>
      <c r="H28" s="84">
        <f t="shared" si="12"/>
        <v>0</v>
      </c>
      <c r="I28" s="84">
        <f t="shared" si="13"/>
        <v>0</v>
      </c>
      <c r="J28" s="85">
        <v>0</v>
      </c>
      <c r="K28" s="84">
        <f t="shared" si="14"/>
        <v>0</v>
      </c>
      <c r="L28" s="86">
        <v>0.4</v>
      </c>
      <c r="M28" s="87">
        <f t="shared" si="15"/>
        <v>1633066</v>
      </c>
      <c r="N28" s="86">
        <v>0</v>
      </c>
      <c r="O28" s="88">
        <v>0</v>
      </c>
      <c r="P28" s="86">
        <v>0</v>
      </c>
      <c r="Q28" s="89">
        <f t="shared" si="16"/>
        <v>0</v>
      </c>
      <c r="R28" s="90">
        <v>0</v>
      </c>
      <c r="S28" s="84">
        <f t="shared" si="0"/>
        <v>1428933</v>
      </c>
      <c r="T28" s="84">
        <f t="shared" si="1"/>
        <v>2917405</v>
      </c>
      <c r="U28" s="78">
        <f t="shared" si="17"/>
        <v>6077926.833333333</v>
      </c>
      <c r="V28" s="91">
        <v>360</v>
      </c>
      <c r="W28" s="84">
        <f t="shared" si="18"/>
        <v>72935122</v>
      </c>
      <c r="X28" s="84">
        <f t="shared" si="2"/>
        <v>272178</v>
      </c>
      <c r="Y28" s="71">
        <f t="shared" si="3"/>
        <v>2857866</v>
      </c>
      <c r="Z28" s="71">
        <f t="shared" si="4"/>
        <v>3849354</v>
      </c>
      <c r="AA28" s="71">
        <f t="shared" si="5"/>
        <v>6398706</v>
      </c>
      <c r="AB28" s="84">
        <v>6842423</v>
      </c>
      <c r="AC28" s="71">
        <f t="shared" si="19"/>
        <v>821091</v>
      </c>
      <c r="AD28" s="71">
        <f t="shared" si="20"/>
        <v>1753468</v>
      </c>
      <c r="AE28" s="71">
        <f t="shared" si="21"/>
        <v>21041616</v>
      </c>
      <c r="AF28" s="71">
        <f t="shared" si="22"/>
        <v>516600</v>
      </c>
      <c r="AG28" s="71">
        <f t="shared" si="26"/>
        <v>729400</v>
      </c>
      <c r="AH28" s="71">
        <f t="shared" si="23"/>
        <v>33600</v>
      </c>
      <c r="AI28" s="71">
        <f t="shared" si="6"/>
        <v>243100</v>
      </c>
      <c r="AJ28" s="71">
        <f t="shared" si="7"/>
        <v>30400</v>
      </c>
      <c r="AK28" s="71">
        <f t="shared" si="8"/>
        <v>182300</v>
      </c>
      <c r="AL28" s="71">
        <f t="shared" si="9"/>
        <v>30400</v>
      </c>
      <c r="AM28" s="71">
        <f t="shared" si="10"/>
        <v>60800</v>
      </c>
      <c r="AN28" s="80">
        <f t="shared" si="24"/>
        <v>1826600</v>
      </c>
      <c r="AO28" s="80">
        <f t="shared" si="25"/>
        <v>21919200</v>
      </c>
      <c r="AP28" s="80">
        <f t="shared" si="11"/>
        <v>115895938</v>
      </c>
      <c r="AQ28" s="80">
        <f t="shared" si="27"/>
        <v>9657995</v>
      </c>
    </row>
    <row r="29" spans="1:43">
      <c r="A29" s="92" t="s">
        <v>70</v>
      </c>
      <c r="B29" s="67" t="s">
        <v>61</v>
      </c>
      <c r="C29" s="81" t="s">
        <v>75</v>
      </c>
      <c r="D29" s="82" t="s">
        <v>76</v>
      </c>
      <c r="E29" s="83">
        <v>7</v>
      </c>
      <c r="F29" s="70" t="str">
        <f t="shared" si="28"/>
        <v>Profesional Universitario Código:219 Grado:7</v>
      </c>
      <c r="G29" s="84">
        <v>4082666</v>
      </c>
      <c r="H29" s="84">
        <f t="shared" si="12"/>
        <v>0</v>
      </c>
      <c r="I29" s="84">
        <f t="shared" si="13"/>
        <v>0</v>
      </c>
      <c r="J29" s="85">
        <v>0</v>
      </c>
      <c r="K29" s="84">
        <f t="shared" si="14"/>
        <v>0</v>
      </c>
      <c r="L29" s="86">
        <v>0.4</v>
      </c>
      <c r="M29" s="87">
        <f t="shared" si="15"/>
        <v>1633066</v>
      </c>
      <c r="N29" s="86">
        <v>0</v>
      </c>
      <c r="O29" s="88">
        <v>0</v>
      </c>
      <c r="P29" s="86">
        <v>0</v>
      </c>
      <c r="Q29" s="89">
        <f t="shared" si="16"/>
        <v>0</v>
      </c>
      <c r="R29" s="90">
        <v>0</v>
      </c>
      <c r="S29" s="84">
        <f t="shared" si="0"/>
        <v>1428933</v>
      </c>
      <c r="T29" s="84">
        <f t="shared" si="1"/>
        <v>2917405</v>
      </c>
      <c r="U29" s="78">
        <f t="shared" si="17"/>
        <v>6077926.833333333</v>
      </c>
      <c r="V29" s="91">
        <v>360</v>
      </c>
      <c r="W29" s="84">
        <f t="shared" si="18"/>
        <v>72935122</v>
      </c>
      <c r="X29" s="84">
        <f t="shared" si="2"/>
        <v>272178</v>
      </c>
      <c r="Y29" s="71">
        <f t="shared" si="3"/>
        <v>2857866</v>
      </c>
      <c r="Z29" s="71">
        <f t="shared" si="4"/>
        <v>3849354</v>
      </c>
      <c r="AA29" s="71">
        <f t="shared" si="5"/>
        <v>6398706</v>
      </c>
      <c r="AB29" s="84">
        <v>6842423</v>
      </c>
      <c r="AC29" s="71">
        <f t="shared" si="19"/>
        <v>821091</v>
      </c>
      <c r="AD29" s="71">
        <f t="shared" si="20"/>
        <v>1753468</v>
      </c>
      <c r="AE29" s="71">
        <f t="shared" si="21"/>
        <v>21041616</v>
      </c>
      <c r="AF29" s="71">
        <f t="shared" si="22"/>
        <v>516600</v>
      </c>
      <c r="AG29" s="71">
        <f t="shared" si="26"/>
        <v>729400</v>
      </c>
      <c r="AH29" s="71">
        <f t="shared" si="23"/>
        <v>33600</v>
      </c>
      <c r="AI29" s="71">
        <f t="shared" si="6"/>
        <v>243100</v>
      </c>
      <c r="AJ29" s="71">
        <f t="shared" si="7"/>
        <v>30400</v>
      </c>
      <c r="AK29" s="71">
        <f t="shared" si="8"/>
        <v>182300</v>
      </c>
      <c r="AL29" s="71">
        <f t="shared" si="9"/>
        <v>30400</v>
      </c>
      <c r="AM29" s="71">
        <f t="shared" si="10"/>
        <v>60800</v>
      </c>
      <c r="AN29" s="80">
        <f t="shared" si="24"/>
        <v>1826600</v>
      </c>
      <c r="AO29" s="80">
        <f t="shared" si="25"/>
        <v>21919200</v>
      </c>
      <c r="AP29" s="80">
        <f t="shared" si="11"/>
        <v>115895938</v>
      </c>
      <c r="AQ29" s="80">
        <f t="shared" si="27"/>
        <v>9657995</v>
      </c>
    </row>
    <row r="30" spans="1:43">
      <c r="A30" s="92" t="s">
        <v>70</v>
      </c>
      <c r="B30" s="67" t="s">
        <v>61</v>
      </c>
      <c r="C30" s="81" t="s">
        <v>75</v>
      </c>
      <c r="D30" s="82" t="s">
        <v>76</v>
      </c>
      <c r="E30" s="83">
        <v>7</v>
      </c>
      <c r="F30" s="70" t="str">
        <f t="shared" si="28"/>
        <v>Profesional Universitario Código:219 Grado:7</v>
      </c>
      <c r="G30" s="84">
        <v>4082666</v>
      </c>
      <c r="H30" s="84">
        <f t="shared" si="12"/>
        <v>0</v>
      </c>
      <c r="I30" s="84">
        <f t="shared" si="13"/>
        <v>0</v>
      </c>
      <c r="J30" s="85">
        <v>0</v>
      </c>
      <c r="K30" s="84">
        <f t="shared" si="14"/>
        <v>0</v>
      </c>
      <c r="L30" s="86">
        <v>0.4</v>
      </c>
      <c r="M30" s="87">
        <f t="shared" si="15"/>
        <v>1633066</v>
      </c>
      <c r="N30" s="86">
        <v>0</v>
      </c>
      <c r="O30" s="88">
        <v>0</v>
      </c>
      <c r="P30" s="86">
        <v>0</v>
      </c>
      <c r="Q30" s="89">
        <f t="shared" si="16"/>
        <v>0</v>
      </c>
      <c r="R30" s="90">
        <v>0</v>
      </c>
      <c r="S30" s="84">
        <f t="shared" si="0"/>
        <v>1428933</v>
      </c>
      <c r="T30" s="84">
        <f t="shared" si="1"/>
        <v>2917405</v>
      </c>
      <c r="U30" s="78">
        <f t="shared" si="17"/>
        <v>6077926.833333333</v>
      </c>
      <c r="V30" s="91">
        <v>360</v>
      </c>
      <c r="W30" s="84">
        <f t="shared" si="18"/>
        <v>72935122</v>
      </c>
      <c r="X30" s="84">
        <f t="shared" si="2"/>
        <v>272178</v>
      </c>
      <c r="Y30" s="71">
        <f t="shared" si="3"/>
        <v>2857866</v>
      </c>
      <c r="Z30" s="71">
        <f t="shared" si="4"/>
        <v>3849354</v>
      </c>
      <c r="AA30" s="71">
        <f t="shared" si="5"/>
        <v>6398706</v>
      </c>
      <c r="AB30" s="84">
        <v>6842423</v>
      </c>
      <c r="AC30" s="71">
        <f t="shared" si="19"/>
        <v>821091</v>
      </c>
      <c r="AD30" s="71">
        <f t="shared" si="20"/>
        <v>1753468</v>
      </c>
      <c r="AE30" s="71">
        <f t="shared" si="21"/>
        <v>21041616</v>
      </c>
      <c r="AF30" s="71">
        <f t="shared" si="22"/>
        <v>516600</v>
      </c>
      <c r="AG30" s="71">
        <f t="shared" si="26"/>
        <v>729400</v>
      </c>
      <c r="AH30" s="71">
        <f t="shared" si="23"/>
        <v>33600</v>
      </c>
      <c r="AI30" s="71">
        <f t="shared" si="6"/>
        <v>243100</v>
      </c>
      <c r="AJ30" s="71">
        <f t="shared" si="7"/>
        <v>30400</v>
      </c>
      <c r="AK30" s="71">
        <f t="shared" si="8"/>
        <v>182300</v>
      </c>
      <c r="AL30" s="71">
        <f t="shared" si="9"/>
        <v>30400</v>
      </c>
      <c r="AM30" s="71">
        <f t="shared" si="10"/>
        <v>60800</v>
      </c>
      <c r="AN30" s="80">
        <f t="shared" si="24"/>
        <v>1826600</v>
      </c>
      <c r="AO30" s="80">
        <f t="shared" si="25"/>
        <v>21919200</v>
      </c>
      <c r="AP30" s="80">
        <f t="shared" si="11"/>
        <v>115895938</v>
      </c>
      <c r="AQ30" s="80">
        <f t="shared" si="27"/>
        <v>9657995</v>
      </c>
    </row>
    <row r="31" spans="1:43">
      <c r="A31" s="92" t="s">
        <v>70</v>
      </c>
      <c r="B31" s="67" t="s">
        <v>61</v>
      </c>
      <c r="C31" s="81" t="s">
        <v>75</v>
      </c>
      <c r="D31" s="82" t="s">
        <v>76</v>
      </c>
      <c r="E31" s="83">
        <v>5</v>
      </c>
      <c r="F31" s="70" t="str">
        <f t="shared" si="28"/>
        <v>Profesional Universitario Código:219 Grado:5</v>
      </c>
      <c r="G31" s="84">
        <v>3556681</v>
      </c>
      <c r="H31" s="84">
        <f t="shared" si="12"/>
        <v>0</v>
      </c>
      <c r="I31" s="84">
        <f t="shared" si="13"/>
        <v>0</v>
      </c>
      <c r="J31" s="85">
        <v>0</v>
      </c>
      <c r="K31" s="84">
        <f t="shared" si="14"/>
        <v>0</v>
      </c>
      <c r="L31" s="86">
        <v>0.4</v>
      </c>
      <c r="M31" s="87">
        <f t="shared" si="15"/>
        <v>1422672</v>
      </c>
      <c r="N31" s="86">
        <v>0</v>
      </c>
      <c r="O31" s="88">
        <v>0</v>
      </c>
      <c r="P31" s="86">
        <v>0</v>
      </c>
      <c r="Q31" s="89">
        <f t="shared" si="16"/>
        <v>0</v>
      </c>
      <c r="R31" s="90">
        <v>0</v>
      </c>
      <c r="S31" s="84">
        <f t="shared" si="0"/>
        <v>1244838</v>
      </c>
      <c r="T31" s="84">
        <f t="shared" si="1"/>
        <v>2541545</v>
      </c>
      <c r="U31" s="78">
        <f t="shared" si="17"/>
        <v>5294884.916666667</v>
      </c>
      <c r="V31" s="91">
        <v>360</v>
      </c>
      <c r="W31" s="84">
        <f t="shared" si="18"/>
        <v>63538619</v>
      </c>
      <c r="X31" s="84">
        <f t="shared" si="2"/>
        <v>237112</v>
      </c>
      <c r="Y31" s="71">
        <f t="shared" si="3"/>
        <v>2489677</v>
      </c>
      <c r="Z31" s="71">
        <f t="shared" si="4"/>
        <v>3353427</v>
      </c>
      <c r="AA31" s="71">
        <f t="shared" si="5"/>
        <v>5574337</v>
      </c>
      <c r="AB31" s="84">
        <v>5960888</v>
      </c>
      <c r="AC31" s="71">
        <f t="shared" si="19"/>
        <v>715307</v>
      </c>
      <c r="AD31" s="71">
        <f t="shared" si="20"/>
        <v>1527562</v>
      </c>
      <c r="AE31" s="71">
        <f t="shared" si="21"/>
        <v>18330744</v>
      </c>
      <c r="AF31" s="71">
        <f t="shared" si="22"/>
        <v>450100</v>
      </c>
      <c r="AG31" s="71">
        <f t="shared" si="26"/>
        <v>635400</v>
      </c>
      <c r="AH31" s="71">
        <f t="shared" si="23"/>
        <v>29300</v>
      </c>
      <c r="AI31" s="71">
        <f t="shared" si="6"/>
        <v>211800</v>
      </c>
      <c r="AJ31" s="71">
        <f t="shared" si="7"/>
        <v>26500</v>
      </c>
      <c r="AK31" s="71">
        <f t="shared" si="8"/>
        <v>158800</v>
      </c>
      <c r="AL31" s="71">
        <f t="shared" si="9"/>
        <v>26500</v>
      </c>
      <c r="AM31" s="71">
        <f t="shared" si="10"/>
        <v>52900</v>
      </c>
      <c r="AN31" s="80">
        <f t="shared" si="24"/>
        <v>1591300</v>
      </c>
      <c r="AO31" s="80">
        <f t="shared" si="25"/>
        <v>19095600</v>
      </c>
      <c r="AP31" s="80">
        <f t="shared" si="11"/>
        <v>100964963</v>
      </c>
      <c r="AQ31" s="80">
        <f t="shared" si="27"/>
        <v>8413747</v>
      </c>
    </row>
    <row r="32" spans="1:43">
      <c r="A32" s="92" t="s">
        <v>70</v>
      </c>
      <c r="B32" s="67" t="s">
        <v>61</v>
      </c>
      <c r="C32" s="81" t="s">
        <v>75</v>
      </c>
      <c r="D32" s="82" t="s">
        <v>76</v>
      </c>
      <c r="E32" s="83">
        <v>5</v>
      </c>
      <c r="F32" s="70" t="str">
        <f t="shared" si="28"/>
        <v>Profesional Universitario Código:219 Grado:5</v>
      </c>
      <c r="G32" s="84">
        <v>3556681</v>
      </c>
      <c r="H32" s="84">
        <f t="shared" si="12"/>
        <v>0</v>
      </c>
      <c r="I32" s="84">
        <f t="shared" si="13"/>
        <v>0</v>
      </c>
      <c r="J32" s="85">
        <v>0</v>
      </c>
      <c r="K32" s="84">
        <f t="shared" si="14"/>
        <v>0</v>
      </c>
      <c r="L32" s="86">
        <v>0.4</v>
      </c>
      <c r="M32" s="87">
        <f t="shared" si="15"/>
        <v>1422672</v>
      </c>
      <c r="N32" s="86">
        <v>0</v>
      </c>
      <c r="O32" s="88">
        <v>0</v>
      </c>
      <c r="P32" s="86">
        <v>0</v>
      </c>
      <c r="Q32" s="89">
        <f t="shared" si="16"/>
        <v>0</v>
      </c>
      <c r="R32" s="90">
        <v>0</v>
      </c>
      <c r="S32" s="84">
        <f t="shared" si="0"/>
        <v>1244838</v>
      </c>
      <c r="T32" s="84">
        <f t="shared" si="1"/>
        <v>2541545</v>
      </c>
      <c r="U32" s="78">
        <f t="shared" si="17"/>
        <v>5294884.916666667</v>
      </c>
      <c r="V32" s="91">
        <v>360</v>
      </c>
      <c r="W32" s="84">
        <f t="shared" si="18"/>
        <v>63538619</v>
      </c>
      <c r="X32" s="84">
        <f t="shared" si="2"/>
        <v>237112</v>
      </c>
      <c r="Y32" s="71">
        <f t="shared" si="3"/>
        <v>2489677</v>
      </c>
      <c r="Z32" s="71">
        <f t="shared" si="4"/>
        <v>3353427</v>
      </c>
      <c r="AA32" s="71">
        <f t="shared" si="5"/>
        <v>5574337</v>
      </c>
      <c r="AB32" s="84">
        <v>5960888</v>
      </c>
      <c r="AC32" s="71">
        <f t="shared" si="19"/>
        <v>715307</v>
      </c>
      <c r="AD32" s="71">
        <f t="shared" si="20"/>
        <v>1527562</v>
      </c>
      <c r="AE32" s="71">
        <f t="shared" si="21"/>
        <v>18330744</v>
      </c>
      <c r="AF32" s="71">
        <f t="shared" si="22"/>
        <v>450100</v>
      </c>
      <c r="AG32" s="71">
        <f t="shared" si="26"/>
        <v>635400</v>
      </c>
      <c r="AH32" s="71">
        <f t="shared" si="23"/>
        <v>29300</v>
      </c>
      <c r="AI32" s="71">
        <f t="shared" si="6"/>
        <v>211800</v>
      </c>
      <c r="AJ32" s="71">
        <f t="shared" si="7"/>
        <v>26500</v>
      </c>
      <c r="AK32" s="71">
        <f t="shared" si="8"/>
        <v>158800</v>
      </c>
      <c r="AL32" s="71">
        <f t="shared" si="9"/>
        <v>26500</v>
      </c>
      <c r="AM32" s="71">
        <f t="shared" si="10"/>
        <v>52900</v>
      </c>
      <c r="AN32" s="80">
        <f t="shared" si="24"/>
        <v>1591300</v>
      </c>
      <c r="AO32" s="80">
        <f t="shared" si="25"/>
        <v>19095600</v>
      </c>
      <c r="AP32" s="80">
        <f t="shared" si="11"/>
        <v>100964963</v>
      </c>
      <c r="AQ32" s="80">
        <f t="shared" si="27"/>
        <v>8413747</v>
      </c>
    </row>
    <row r="33" spans="1:43">
      <c r="A33" s="92" t="s">
        <v>70</v>
      </c>
      <c r="B33" s="67" t="s">
        <v>61</v>
      </c>
      <c r="C33" s="81" t="s">
        <v>75</v>
      </c>
      <c r="D33" s="82" t="s">
        <v>76</v>
      </c>
      <c r="E33" s="83">
        <v>5</v>
      </c>
      <c r="F33" s="70" t="str">
        <f t="shared" si="28"/>
        <v>Profesional Universitario Código:219 Grado:5</v>
      </c>
      <c r="G33" s="84">
        <v>3556681</v>
      </c>
      <c r="H33" s="84">
        <f t="shared" si="12"/>
        <v>0</v>
      </c>
      <c r="I33" s="84">
        <f t="shared" si="13"/>
        <v>0</v>
      </c>
      <c r="J33" s="85">
        <v>0</v>
      </c>
      <c r="K33" s="84">
        <f t="shared" si="14"/>
        <v>0</v>
      </c>
      <c r="L33" s="86">
        <v>0.4</v>
      </c>
      <c r="M33" s="87">
        <f t="shared" si="15"/>
        <v>1422672</v>
      </c>
      <c r="N33" s="86">
        <v>0</v>
      </c>
      <c r="O33" s="88">
        <v>0</v>
      </c>
      <c r="P33" s="86">
        <v>0</v>
      </c>
      <c r="Q33" s="89">
        <f t="shared" si="16"/>
        <v>0</v>
      </c>
      <c r="R33" s="90">
        <v>0</v>
      </c>
      <c r="S33" s="84">
        <f t="shared" si="0"/>
        <v>1244838</v>
      </c>
      <c r="T33" s="84">
        <f t="shared" si="1"/>
        <v>2541545</v>
      </c>
      <c r="U33" s="78">
        <f t="shared" si="17"/>
        <v>5294884.916666667</v>
      </c>
      <c r="V33" s="91">
        <v>360</v>
      </c>
      <c r="W33" s="84">
        <f t="shared" si="18"/>
        <v>63538619</v>
      </c>
      <c r="X33" s="84">
        <f t="shared" si="2"/>
        <v>237112</v>
      </c>
      <c r="Y33" s="71">
        <f t="shared" si="3"/>
        <v>2489677</v>
      </c>
      <c r="Z33" s="71">
        <f t="shared" si="4"/>
        <v>3353427</v>
      </c>
      <c r="AA33" s="71">
        <f t="shared" si="5"/>
        <v>5574337</v>
      </c>
      <c r="AB33" s="84">
        <v>5960888</v>
      </c>
      <c r="AC33" s="71">
        <f t="shared" si="19"/>
        <v>715307</v>
      </c>
      <c r="AD33" s="71">
        <f t="shared" si="20"/>
        <v>1527562</v>
      </c>
      <c r="AE33" s="71">
        <f t="shared" si="21"/>
        <v>18330744</v>
      </c>
      <c r="AF33" s="71">
        <f t="shared" si="22"/>
        <v>450100</v>
      </c>
      <c r="AG33" s="71">
        <f t="shared" si="26"/>
        <v>635400</v>
      </c>
      <c r="AH33" s="71">
        <f t="shared" si="23"/>
        <v>29300</v>
      </c>
      <c r="AI33" s="71">
        <f t="shared" si="6"/>
        <v>211800</v>
      </c>
      <c r="AJ33" s="71">
        <f t="shared" si="7"/>
        <v>26500</v>
      </c>
      <c r="AK33" s="71">
        <f t="shared" si="8"/>
        <v>158800</v>
      </c>
      <c r="AL33" s="71">
        <f t="shared" si="9"/>
        <v>26500</v>
      </c>
      <c r="AM33" s="71">
        <f t="shared" si="10"/>
        <v>52900</v>
      </c>
      <c r="AN33" s="80">
        <f t="shared" si="24"/>
        <v>1591300</v>
      </c>
      <c r="AO33" s="80">
        <f t="shared" si="25"/>
        <v>19095600</v>
      </c>
      <c r="AP33" s="80">
        <f t="shared" si="11"/>
        <v>100964963</v>
      </c>
      <c r="AQ33" s="80">
        <f t="shared" si="27"/>
        <v>8413747</v>
      </c>
    </row>
    <row r="34" spans="1:43">
      <c r="A34" s="92" t="s">
        <v>70</v>
      </c>
      <c r="B34" s="67" t="s">
        <v>61</v>
      </c>
      <c r="C34" s="81" t="s">
        <v>75</v>
      </c>
      <c r="D34" s="82" t="s">
        <v>76</v>
      </c>
      <c r="E34" s="83">
        <v>5</v>
      </c>
      <c r="F34" s="70" t="str">
        <f t="shared" si="28"/>
        <v>Profesional Universitario Código:219 Grado:5</v>
      </c>
      <c r="G34" s="84">
        <v>3556681</v>
      </c>
      <c r="H34" s="84">
        <f t="shared" si="12"/>
        <v>0</v>
      </c>
      <c r="I34" s="84">
        <f t="shared" si="13"/>
        <v>0</v>
      </c>
      <c r="J34" s="85">
        <v>0</v>
      </c>
      <c r="K34" s="84">
        <f t="shared" si="14"/>
        <v>0</v>
      </c>
      <c r="L34" s="86">
        <v>0.4</v>
      </c>
      <c r="M34" s="87">
        <f t="shared" si="15"/>
        <v>1422672</v>
      </c>
      <c r="N34" s="86">
        <v>0</v>
      </c>
      <c r="O34" s="88">
        <v>0</v>
      </c>
      <c r="P34" s="86">
        <v>0</v>
      </c>
      <c r="Q34" s="89">
        <f t="shared" si="16"/>
        <v>0</v>
      </c>
      <c r="R34" s="90">
        <v>0</v>
      </c>
      <c r="S34" s="84">
        <f t="shared" si="0"/>
        <v>1244838</v>
      </c>
      <c r="T34" s="84">
        <f t="shared" si="1"/>
        <v>2541545</v>
      </c>
      <c r="U34" s="78">
        <f t="shared" si="17"/>
        <v>5294884.916666667</v>
      </c>
      <c r="V34" s="91">
        <v>360</v>
      </c>
      <c r="W34" s="84">
        <f t="shared" si="18"/>
        <v>63538619</v>
      </c>
      <c r="X34" s="84">
        <f t="shared" si="2"/>
        <v>237112</v>
      </c>
      <c r="Y34" s="71">
        <f t="shared" si="3"/>
        <v>2489677</v>
      </c>
      <c r="Z34" s="71">
        <f t="shared" si="4"/>
        <v>3353427</v>
      </c>
      <c r="AA34" s="71">
        <f t="shared" si="5"/>
        <v>5574337</v>
      </c>
      <c r="AB34" s="84">
        <v>5960888</v>
      </c>
      <c r="AC34" s="71">
        <f t="shared" si="19"/>
        <v>715307</v>
      </c>
      <c r="AD34" s="71">
        <f t="shared" si="20"/>
        <v>1527562</v>
      </c>
      <c r="AE34" s="71">
        <f t="shared" si="21"/>
        <v>18330744</v>
      </c>
      <c r="AF34" s="71">
        <f t="shared" si="22"/>
        <v>450100</v>
      </c>
      <c r="AG34" s="71">
        <f t="shared" si="26"/>
        <v>635400</v>
      </c>
      <c r="AH34" s="71">
        <f t="shared" si="23"/>
        <v>29300</v>
      </c>
      <c r="AI34" s="71">
        <f t="shared" si="6"/>
        <v>211800</v>
      </c>
      <c r="AJ34" s="71">
        <f t="shared" si="7"/>
        <v>26500</v>
      </c>
      <c r="AK34" s="71">
        <f t="shared" si="8"/>
        <v>158800</v>
      </c>
      <c r="AL34" s="71">
        <f t="shared" si="9"/>
        <v>26500</v>
      </c>
      <c r="AM34" s="71">
        <f t="shared" si="10"/>
        <v>52900</v>
      </c>
      <c r="AN34" s="80">
        <f t="shared" si="24"/>
        <v>1591300</v>
      </c>
      <c r="AO34" s="80">
        <f t="shared" si="25"/>
        <v>19095600</v>
      </c>
      <c r="AP34" s="80">
        <f t="shared" si="11"/>
        <v>100964963</v>
      </c>
      <c r="AQ34" s="80">
        <f t="shared" si="27"/>
        <v>8413747</v>
      </c>
    </row>
    <row r="35" spans="1:43">
      <c r="A35" s="92" t="s">
        <v>70</v>
      </c>
      <c r="B35" s="67" t="s">
        <v>61</v>
      </c>
      <c r="C35" s="81" t="s">
        <v>75</v>
      </c>
      <c r="D35" s="82" t="s">
        <v>76</v>
      </c>
      <c r="E35" s="83">
        <v>5</v>
      </c>
      <c r="F35" s="70" t="str">
        <f t="shared" si="28"/>
        <v>Profesional Universitario Código:219 Grado:5</v>
      </c>
      <c r="G35" s="84">
        <v>3556681</v>
      </c>
      <c r="H35" s="84">
        <f t="shared" si="12"/>
        <v>0</v>
      </c>
      <c r="I35" s="84">
        <f t="shared" si="13"/>
        <v>0</v>
      </c>
      <c r="J35" s="85">
        <v>0</v>
      </c>
      <c r="K35" s="84">
        <f t="shared" si="14"/>
        <v>0</v>
      </c>
      <c r="L35" s="86">
        <v>0.4</v>
      </c>
      <c r="M35" s="87">
        <f t="shared" si="15"/>
        <v>1422672</v>
      </c>
      <c r="N35" s="86">
        <v>0</v>
      </c>
      <c r="O35" s="88">
        <v>0</v>
      </c>
      <c r="P35" s="86">
        <v>0</v>
      </c>
      <c r="Q35" s="89">
        <f t="shared" si="16"/>
        <v>0</v>
      </c>
      <c r="R35" s="90">
        <v>0</v>
      </c>
      <c r="S35" s="84">
        <f t="shared" si="0"/>
        <v>1244838</v>
      </c>
      <c r="T35" s="84">
        <f t="shared" si="1"/>
        <v>2541545</v>
      </c>
      <c r="U35" s="78">
        <f t="shared" si="17"/>
        <v>5294884.916666667</v>
      </c>
      <c r="V35" s="91">
        <v>360</v>
      </c>
      <c r="W35" s="84">
        <f t="shared" si="18"/>
        <v>63538619</v>
      </c>
      <c r="X35" s="84">
        <f t="shared" si="2"/>
        <v>237112</v>
      </c>
      <c r="Y35" s="71">
        <f t="shared" si="3"/>
        <v>2489677</v>
      </c>
      <c r="Z35" s="71">
        <f t="shared" si="4"/>
        <v>3353427</v>
      </c>
      <c r="AA35" s="71">
        <f t="shared" si="5"/>
        <v>5574337</v>
      </c>
      <c r="AB35" s="84">
        <v>5960888</v>
      </c>
      <c r="AC35" s="71">
        <f t="shared" si="19"/>
        <v>715307</v>
      </c>
      <c r="AD35" s="71">
        <f t="shared" si="20"/>
        <v>1527562</v>
      </c>
      <c r="AE35" s="71">
        <f t="shared" si="21"/>
        <v>18330744</v>
      </c>
      <c r="AF35" s="71">
        <f t="shared" si="22"/>
        <v>450100</v>
      </c>
      <c r="AG35" s="71">
        <f t="shared" si="26"/>
        <v>635400</v>
      </c>
      <c r="AH35" s="71">
        <f t="shared" si="23"/>
        <v>29300</v>
      </c>
      <c r="AI35" s="71">
        <f t="shared" si="6"/>
        <v>211800</v>
      </c>
      <c r="AJ35" s="71">
        <f t="shared" si="7"/>
        <v>26500</v>
      </c>
      <c r="AK35" s="71">
        <f t="shared" si="8"/>
        <v>158800</v>
      </c>
      <c r="AL35" s="71">
        <f t="shared" si="9"/>
        <v>26500</v>
      </c>
      <c r="AM35" s="71">
        <f t="shared" si="10"/>
        <v>52900</v>
      </c>
      <c r="AN35" s="80">
        <f t="shared" si="24"/>
        <v>1591300</v>
      </c>
      <c r="AO35" s="80">
        <f t="shared" si="25"/>
        <v>19095600</v>
      </c>
      <c r="AP35" s="80">
        <f t="shared" si="11"/>
        <v>100964963</v>
      </c>
      <c r="AQ35" s="80">
        <f t="shared" si="27"/>
        <v>8413747</v>
      </c>
    </row>
    <row r="36" spans="1:43">
      <c r="A36" s="92" t="s">
        <v>77</v>
      </c>
      <c r="B36" s="92" t="s">
        <v>58</v>
      </c>
      <c r="C36" s="81" t="s">
        <v>78</v>
      </c>
      <c r="D36" s="82">
        <v>425</v>
      </c>
      <c r="E36" s="83">
        <v>12</v>
      </c>
      <c r="F36" s="70" t="str">
        <f t="shared" si="28"/>
        <v>Secretario Ejecutivo Código:425 Grado:12</v>
      </c>
      <c r="G36" s="84">
        <v>2961318</v>
      </c>
      <c r="H36" s="84">
        <f t="shared" si="12"/>
        <v>0</v>
      </c>
      <c r="I36" s="84">
        <f t="shared" si="13"/>
        <v>0</v>
      </c>
      <c r="J36" s="85">
        <v>0</v>
      </c>
      <c r="K36" s="84">
        <f t="shared" si="14"/>
        <v>0</v>
      </c>
      <c r="L36" s="86">
        <v>0</v>
      </c>
      <c r="M36" s="87">
        <f t="shared" si="15"/>
        <v>0</v>
      </c>
      <c r="N36" s="86">
        <v>0</v>
      </c>
      <c r="O36" s="88">
        <v>0</v>
      </c>
      <c r="P36" s="86">
        <v>0</v>
      </c>
      <c r="Q36" s="89">
        <f t="shared" si="16"/>
        <v>0</v>
      </c>
      <c r="R36" s="90">
        <v>0</v>
      </c>
      <c r="S36" s="84">
        <f t="shared" si="0"/>
        <v>1036461</v>
      </c>
      <c r="T36" s="84">
        <f t="shared" si="1"/>
        <v>1523845</v>
      </c>
      <c r="U36" s="78">
        <f t="shared" si="17"/>
        <v>3174676.8333333335</v>
      </c>
      <c r="V36" s="91">
        <v>360</v>
      </c>
      <c r="W36" s="84">
        <f t="shared" si="18"/>
        <v>38096122</v>
      </c>
      <c r="X36" s="84">
        <f t="shared" si="2"/>
        <v>197421</v>
      </c>
      <c r="Y36" s="71">
        <f t="shared" si="3"/>
        <v>1480659</v>
      </c>
      <c r="Z36" s="71">
        <f t="shared" si="4"/>
        <v>2010629</v>
      </c>
      <c r="AA36" s="71">
        <f t="shared" si="5"/>
        <v>3342229</v>
      </c>
      <c r="AB36" s="84">
        <v>3572904</v>
      </c>
      <c r="AC36" s="71">
        <f t="shared" si="19"/>
        <v>428748</v>
      </c>
      <c r="AD36" s="71">
        <f t="shared" si="20"/>
        <v>919383</v>
      </c>
      <c r="AE36" s="71">
        <f t="shared" si="21"/>
        <v>11032596</v>
      </c>
      <c r="AF36" s="71">
        <f t="shared" si="22"/>
        <v>269800</v>
      </c>
      <c r="AG36" s="71">
        <f t="shared" si="26"/>
        <v>381000</v>
      </c>
      <c r="AH36" s="71">
        <f t="shared" si="23"/>
        <v>17700</v>
      </c>
      <c r="AI36" s="71">
        <f t="shared" si="6"/>
        <v>127000</v>
      </c>
      <c r="AJ36" s="71">
        <f t="shared" si="7"/>
        <v>15900</v>
      </c>
      <c r="AK36" s="71">
        <f t="shared" si="8"/>
        <v>95200</v>
      </c>
      <c r="AL36" s="71">
        <f t="shared" si="9"/>
        <v>15900</v>
      </c>
      <c r="AM36" s="71">
        <f t="shared" si="10"/>
        <v>31700</v>
      </c>
      <c r="AN36" s="80">
        <f t="shared" si="24"/>
        <v>954200</v>
      </c>
      <c r="AO36" s="80">
        <f t="shared" si="25"/>
        <v>11450400</v>
      </c>
      <c r="AP36" s="80">
        <f t="shared" si="11"/>
        <v>60579118</v>
      </c>
      <c r="AQ36" s="80">
        <f t="shared" si="27"/>
        <v>5048260</v>
      </c>
    </row>
    <row r="37" spans="1:43">
      <c r="A37" s="92" t="s">
        <v>77</v>
      </c>
      <c r="B37" s="67" t="s">
        <v>61</v>
      </c>
      <c r="C37" s="81" t="s">
        <v>79</v>
      </c>
      <c r="D37" s="82">
        <v>407</v>
      </c>
      <c r="E37" s="83">
        <v>12</v>
      </c>
      <c r="F37" s="18" t="s">
        <v>80</v>
      </c>
      <c r="G37" s="84">
        <v>2961318</v>
      </c>
      <c r="H37" s="84">
        <f t="shared" si="12"/>
        <v>0</v>
      </c>
      <c r="I37" s="84">
        <f t="shared" si="13"/>
        <v>0</v>
      </c>
      <c r="J37" s="85">
        <v>0</v>
      </c>
      <c r="K37" s="84">
        <f t="shared" si="14"/>
        <v>0</v>
      </c>
      <c r="L37" s="86">
        <v>0</v>
      </c>
      <c r="M37" s="87">
        <f t="shared" si="15"/>
        <v>0</v>
      </c>
      <c r="N37" s="86">
        <v>0</v>
      </c>
      <c r="O37" s="88">
        <v>0</v>
      </c>
      <c r="P37" s="86">
        <v>0</v>
      </c>
      <c r="Q37" s="89">
        <f t="shared" si="16"/>
        <v>0</v>
      </c>
      <c r="R37" s="90">
        <v>0</v>
      </c>
      <c r="S37" s="84">
        <f t="shared" si="0"/>
        <v>1036461</v>
      </c>
      <c r="T37" s="84">
        <f t="shared" si="1"/>
        <v>1523845</v>
      </c>
      <c r="U37" s="78">
        <f t="shared" si="17"/>
        <v>3174676.8333333335</v>
      </c>
      <c r="V37" s="91">
        <v>360</v>
      </c>
      <c r="W37" s="84">
        <f t="shared" si="18"/>
        <v>38096122</v>
      </c>
      <c r="X37" s="84">
        <f t="shared" si="2"/>
        <v>197421</v>
      </c>
      <c r="Y37" s="71">
        <f t="shared" si="3"/>
        <v>1480659</v>
      </c>
      <c r="Z37" s="71">
        <f t="shared" si="4"/>
        <v>2010629</v>
      </c>
      <c r="AA37" s="71">
        <f t="shared" si="5"/>
        <v>3342229</v>
      </c>
      <c r="AB37" s="84">
        <v>3572904</v>
      </c>
      <c r="AC37" s="71">
        <f t="shared" si="19"/>
        <v>428748</v>
      </c>
      <c r="AD37" s="71">
        <f t="shared" si="20"/>
        <v>919383</v>
      </c>
      <c r="AE37" s="71">
        <f t="shared" si="21"/>
        <v>11032596</v>
      </c>
      <c r="AF37" s="71">
        <f t="shared" si="22"/>
        <v>269800</v>
      </c>
      <c r="AG37" s="71">
        <f t="shared" si="26"/>
        <v>381000</v>
      </c>
      <c r="AH37" s="71">
        <f t="shared" si="23"/>
        <v>17700</v>
      </c>
      <c r="AI37" s="71">
        <f t="shared" si="6"/>
        <v>127000</v>
      </c>
      <c r="AJ37" s="71">
        <f t="shared" si="7"/>
        <v>15900</v>
      </c>
      <c r="AK37" s="71">
        <f t="shared" si="8"/>
        <v>95200</v>
      </c>
      <c r="AL37" s="71">
        <f t="shared" si="9"/>
        <v>15900</v>
      </c>
      <c r="AM37" s="71">
        <f t="shared" si="10"/>
        <v>31700</v>
      </c>
      <c r="AN37" s="80">
        <f t="shared" si="24"/>
        <v>954200</v>
      </c>
      <c r="AO37" s="80">
        <f t="shared" si="25"/>
        <v>11450400</v>
      </c>
      <c r="AP37" s="80">
        <f t="shared" si="11"/>
        <v>60579118</v>
      </c>
      <c r="AQ37" s="80">
        <f t="shared" si="27"/>
        <v>5048260</v>
      </c>
    </row>
    <row r="38" spans="1:43">
      <c r="A38" s="92" t="s">
        <v>77</v>
      </c>
      <c r="B38" s="67" t="s">
        <v>61</v>
      </c>
      <c r="C38" s="81" t="s">
        <v>79</v>
      </c>
      <c r="D38" s="82">
        <v>407</v>
      </c>
      <c r="E38" s="83">
        <v>12</v>
      </c>
      <c r="F38" s="18" t="s">
        <v>80</v>
      </c>
      <c r="G38" s="84">
        <v>2961318</v>
      </c>
      <c r="H38" s="84">
        <f t="shared" si="12"/>
        <v>0</v>
      </c>
      <c r="I38" s="84">
        <f t="shared" si="13"/>
        <v>0</v>
      </c>
      <c r="J38" s="85">
        <v>0</v>
      </c>
      <c r="K38" s="84">
        <f t="shared" si="14"/>
        <v>0</v>
      </c>
      <c r="L38" s="86">
        <v>0</v>
      </c>
      <c r="M38" s="87">
        <f t="shared" si="15"/>
        <v>0</v>
      </c>
      <c r="N38" s="86">
        <v>0</v>
      </c>
      <c r="O38" s="88">
        <v>0</v>
      </c>
      <c r="P38" s="86">
        <v>0</v>
      </c>
      <c r="Q38" s="89">
        <f t="shared" si="16"/>
        <v>0</v>
      </c>
      <c r="R38" s="90">
        <v>0</v>
      </c>
      <c r="S38" s="84">
        <f t="shared" si="0"/>
        <v>1036461</v>
      </c>
      <c r="T38" s="84">
        <f t="shared" si="1"/>
        <v>1523845</v>
      </c>
      <c r="U38" s="78">
        <f t="shared" si="17"/>
        <v>3174676.8333333335</v>
      </c>
      <c r="V38" s="91">
        <v>360</v>
      </c>
      <c r="W38" s="84">
        <f t="shared" si="18"/>
        <v>38096122</v>
      </c>
      <c r="X38" s="84">
        <f t="shared" si="2"/>
        <v>197421</v>
      </c>
      <c r="Y38" s="71">
        <f t="shared" si="3"/>
        <v>1480659</v>
      </c>
      <c r="Z38" s="71">
        <f t="shared" si="4"/>
        <v>2010629</v>
      </c>
      <c r="AA38" s="71">
        <f t="shared" si="5"/>
        <v>3342229</v>
      </c>
      <c r="AB38" s="84">
        <v>3572904</v>
      </c>
      <c r="AC38" s="71">
        <f t="shared" si="19"/>
        <v>428748</v>
      </c>
      <c r="AD38" s="71">
        <f t="shared" si="20"/>
        <v>919383</v>
      </c>
      <c r="AE38" s="71">
        <f t="shared" si="21"/>
        <v>11032596</v>
      </c>
      <c r="AF38" s="71">
        <f t="shared" si="22"/>
        <v>269800</v>
      </c>
      <c r="AG38" s="71">
        <f t="shared" si="26"/>
        <v>381000</v>
      </c>
      <c r="AH38" s="71">
        <f t="shared" si="23"/>
        <v>17700</v>
      </c>
      <c r="AI38" s="71">
        <f t="shared" si="6"/>
        <v>127000</v>
      </c>
      <c r="AJ38" s="71">
        <f t="shared" si="7"/>
        <v>15900</v>
      </c>
      <c r="AK38" s="71">
        <f t="shared" si="8"/>
        <v>95200</v>
      </c>
      <c r="AL38" s="71">
        <f t="shared" si="9"/>
        <v>15900</v>
      </c>
      <c r="AM38" s="71">
        <f t="shared" si="10"/>
        <v>31700</v>
      </c>
      <c r="AN38" s="80">
        <f t="shared" si="24"/>
        <v>954200</v>
      </c>
      <c r="AO38" s="80">
        <f t="shared" si="25"/>
        <v>11450400</v>
      </c>
      <c r="AP38" s="80">
        <f t="shared" si="11"/>
        <v>60579118</v>
      </c>
      <c r="AQ38" s="80">
        <f t="shared" si="27"/>
        <v>5048260</v>
      </c>
    </row>
    <row r="39" spans="1:43" ht="15.75" thickBot="1">
      <c r="A39" s="92" t="s">
        <v>77</v>
      </c>
      <c r="B39" s="67" t="s">
        <v>61</v>
      </c>
      <c r="C39" s="93" t="s">
        <v>79</v>
      </c>
      <c r="D39" s="94">
        <v>407</v>
      </c>
      <c r="E39" s="83">
        <v>12</v>
      </c>
      <c r="F39" s="18" t="s">
        <v>80</v>
      </c>
      <c r="G39" s="95">
        <v>2961318</v>
      </c>
      <c r="H39" s="84">
        <f t="shared" si="12"/>
        <v>0</v>
      </c>
      <c r="I39" s="84">
        <f t="shared" si="13"/>
        <v>0</v>
      </c>
      <c r="J39" s="96">
        <v>0</v>
      </c>
      <c r="K39" s="95">
        <f t="shared" si="14"/>
        <v>0</v>
      </c>
      <c r="L39" s="97">
        <v>0</v>
      </c>
      <c r="M39" s="98">
        <f t="shared" si="15"/>
        <v>0</v>
      </c>
      <c r="N39" s="86">
        <v>0</v>
      </c>
      <c r="O39" s="88">
        <v>0</v>
      </c>
      <c r="P39" s="86">
        <v>0</v>
      </c>
      <c r="Q39" s="89">
        <f t="shared" si="16"/>
        <v>0</v>
      </c>
      <c r="R39" s="99">
        <v>0</v>
      </c>
      <c r="S39" s="84">
        <f t="shared" si="0"/>
        <v>1036461</v>
      </c>
      <c r="T39" s="84">
        <f t="shared" si="1"/>
        <v>1523845</v>
      </c>
      <c r="U39" s="78">
        <f t="shared" si="17"/>
        <v>3174676.8333333335</v>
      </c>
      <c r="V39" s="91">
        <v>360</v>
      </c>
      <c r="W39" s="84">
        <f t="shared" si="18"/>
        <v>38096122</v>
      </c>
      <c r="X39" s="84">
        <f t="shared" si="2"/>
        <v>197421</v>
      </c>
      <c r="Y39" s="71">
        <f t="shared" si="3"/>
        <v>1480659</v>
      </c>
      <c r="Z39" s="71">
        <f t="shared" si="4"/>
        <v>2010629</v>
      </c>
      <c r="AA39" s="71">
        <f t="shared" si="5"/>
        <v>3342229</v>
      </c>
      <c r="AB39" s="95">
        <v>3572904</v>
      </c>
      <c r="AC39" s="71">
        <f t="shared" si="19"/>
        <v>428748</v>
      </c>
      <c r="AD39" s="71">
        <f t="shared" si="20"/>
        <v>919383</v>
      </c>
      <c r="AE39" s="71">
        <f t="shared" si="21"/>
        <v>11032596</v>
      </c>
      <c r="AF39" s="71">
        <f t="shared" si="22"/>
        <v>269800</v>
      </c>
      <c r="AG39" s="71">
        <f t="shared" si="26"/>
        <v>381000</v>
      </c>
      <c r="AH39" s="71">
        <f t="shared" si="23"/>
        <v>17700</v>
      </c>
      <c r="AI39" s="71">
        <f t="shared" si="6"/>
        <v>127000</v>
      </c>
      <c r="AJ39" s="71">
        <f t="shared" si="7"/>
        <v>15900</v>
      </c>
      <c r="AK39" s="71">
        <f t="shared" si="8"/>
        <v>95200</v>
      </c>
      <c r="AL39" s="71">
        <f t="shared" si="9"/>
        <v>15900</v>
      </c>
      <c r="AM39" s="71">
        <f t="shared" si="10"/>
        <v>31700</v>
      </c>
      <c r="AN39" s="80">
        <f t="shared" si="24"/>
        <v>954200</v>
      </c>
      <c r="AO39" s="80">
        <f t="shared" si="25"/>
        <v>11450400</v>
      </c>
      <c r="AP39" s="80">
        <f t="shared" si="11"/>
        <v>60579118</v>
      </c>
      <c r="AQ39" s="80">
        <f t="shared" si="27"/>
        <v>5048260</v>
      </c>
    </row>
    <row r="40" spans="1:43" ht="15.75" thickBot="1">
      <c r="A40" s="100">
        <f>SUM(A5:A39)</f>
        <v>0</v>
      </c>
      <c r="B40" s="101"/>
      <c r="C40" s="102" t="s">
        <v>81</v>
      </c>
      <c r="D40" s="48"/>
      <c r="E40" s="48"/>
      <c r="F40" s="48"/>
      <c r="G40" s="103"/>
      <c r="H40" s="104"/>
      <c r="I40" s="104"/>
      <c r="J40" s="103"/>
      <c r="K40" s="105"/>
      <c r="L40" s="105"/>
      <c r="M40" s="105"/>
      <c r="N40" s="105"/>
      <c r="O40" s="104"/>
      <c r="P40" s="104"/>
      <c r="Q40" s="104"/>
      <c r="R40" s="106"/>
      <c r="S40" s="104"/>
      <c r="T40" s="104"/>
      <c r="U40" s="107">
        <f>SUM(U5:U39)</f>
        <v>325141034.33333325</v>
      </c>
      <c r="V40" s="108"/>
      <c r="W40" s="109">
        <f>SUM(W5:W39)</f>
        <v>3901692412</v>
      </c>
      <c r="X40" s="102"/>
      <c r="Y40" s="102"/>
      <c r="Z40" s="102"/>
      <c r="AA40" s="102"/>
      <c r="AB40" s="102"/>
      <c r="AC40" s="102"/>
      <c r="AD40" s="109">
        <f>SUM(AD5:AD39)</f>
        <v>92836596</v>
      </c>
      <c r="AE40" s="109">
        <f>SUM(AE5:AE39)</f>
        <v>1114039152</v>
      </c>
      <c r="AF40" s="102"/>
      <c r="AG40" s="102"/>
      <c r="AH40" s="102"/>
      <c r="AI40" s="102"/>
      <c r="AJ40" s="102"/>
      <c r="AK40" s="102"/>
      <c r="AL40" s="102"/>
      <c r="AM40" s="102"/>
      <c r="AN40" s="109">
        <f>SUM(AN5:AN39)</f>
        <v>97717000</v>
      </c>
      <c r="AO40" s="109">
        <f>SUM(AO5:AO39)</f>
        <v>1172604000</v>
      </c>
      <c r="AP40" s="110">
        <f>SUM(AP5:AP39)</f>
        <v>6188335564</v>
      </c>
      <c r="AQ40" s="109">
        <f>SUM(AQ5:AQ39)</f>
        <v>515694631</v>
      </c>
    </row>
    <row r="41" spans="1:43">
      <c r="U41" s="114"/>
    </row>
    <row r="42" spans="1:43">
      <c r="U42" s="115"/>
      <c r="V42" s="115"/>
    </row>
  </sheetData>
  <mergeCells count="5">
    <mergeCell ref="G1:R2"/>
    <mergeCell ref="S1:T2"/>
    <mergeCell ref="V1:W2"/>
    <mergeCell ref="X1:AE2"/>
    <mergeCell ref="AF1:A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COSTOS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Cortes Herran</dc:creator>
  <cp:lastModifiedBy>Ana Maria Cortes Herran</cp:lastModifiedBy>
  <dcterms:created xsi:type="dcterms:W3CDTF">2024-03-11T15:03:08Z</dcterms:created>
  <dcterms:modified xsi:type="dcterms:W3CDTF">2024-03-11T15:05:32Z</dcterms:modified>
</cp:coreProperties>
</file>